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2980" windowHeight="8055" tabRatio="889"/>
  </bookViews>
  <sheets>
    <sheet name="Лот № 16" sheetId="62" r:id="rId1"/>
    <sheet name="Лот № 17" sheetId="63" r:id="rId2"/>
    <sheet name="Лот № 18" sheetId="64" r:id="rId3"/>
    <sheet name="Лот № 19" sheetId="85" r:id="rId4"/>
    <sheet name="Лот № 20" sheetId="83" r:id="rId5"/>
    <sheet name="Лот № 21" sheetId="87" r:id="rId6"/>
    <sheet name="Лот № 22" sheetId="88" r:id="rId7"/>
    <sheet name="Лот № 23" sheetId="89" r:id="rId8"/>
    <sheet name="Лот № 24" sheetId="90" r:id="rId9"/>
    <sheet name="Лот № 25" sheetId="91" r:id="rId10"/>
    <sheet name="Лот № 26" sheetId="92" r:id="rId11"/>
    <sheet name="Лот № 27" sheetId="93" r:id="rId12"/>
  </sheets>
  <definedNames>
    <definedName name="_xlnm._FilterDatabase" localSheetId="0" hidden="1">'Лот № 16'!$A$14:$L$16</definedName>
    <definedName name="_xlnm.Print_Area" localSheetId="0">'Лот № 16'!$A$1:$L$251</definedName>
  </definedNames>
  <calcPr calcId="145621"/>
</workbook>
</file>

<file path=xl/calcChain.xml><?xml version="1.0" encoding="utf-8"?>
<calcChain xmlns="http://schemas.openxmlformats.org/spreadsheetml/2006/main">
  <c r="E47" i="93" l="1"/>
  <c r="H46" i="93"/>
  <c r="H45" i="93"/>
  <c r="H44" i="93"/>
  <c r="H43" i="93"/>
  <c r="H42" i="93"/>
  <c r="H41" i="93"/>
  <c r="H40" i="93"/>
  <c r="H39" i="93"/>
  <c r="H38" i="93"/>
  <c r="H37" i="93"/>
  <c r="H36" i="93"/>
  <c r="H35" i="93"/>
  <c r="H34" i="93"/>
  <c r="H47" i="93" s="1"/>
  <c r="H33" i="93"/>
  <c r="H32" i="93"/>
  <c r="H31" i="93"/>
  <c r="H30" i="93"/>
  <c r="H29" i="93"/>
  <c r="H28" i="93"/>
  <c r="H27" i="93"/>
  <c r="H26" i="93"/>
  <c r="H25" i="93"/>
  <c r="H24" i="93"/>
  <c r="H23" i="93"/>
  <c r="H22" i="93"/>
  <c r="H21" i="93"/>
  <c r="H20" i="93"/>
  <c r="H19" i="93"/>
  <c r="H18" i="93"/>
  <c r="H17" i="93"/>
  <c r="H16" i="93"/>
  <c r="H15" i="93"/>
  <c r="E83" i="92"/>
  <c r="H82" i="92"/>
  <c r="H81" i="92"/>
  <c r="H80" i="92"/>
  <c r="H79" i="92"/>
  <c r="H78" i="92"/>
  <c r="H77" i="92"/>
  <c r="H76" i="92"/>
  <c r="H75" i="92"/>
  <c r="H74" i="92"/>
  <c r="H73" i="92"/>
  <c r="H72" i="92"/>
  <c r="H71" i="92"/>
  <c r="H70" i="92"/>
  <c r="H69" i="92"/>
  <c r="H68" i="92"/>
  <c r="H67" i="92"/>
  <c r="H66" i="92"/>
  <c r="H65" i="92"/>
  <c r="H64" i="92"/>
  <c r="H63" i="92"/>
  <c r="H62" i="92"/>
  <c r="H61" i="92"/>
  <c r="H60" i="92"/>
  <c r="H59" i="92"/>
  <c r="H58" i="92"/>
  <c r="H57" i="92"/>
  <c r="H56" i="92"/>
  <c r="H55" i="92"/>
  <c r="H54" i="92"/>
  <c r="H53" i="92"/>
  <c r="H52" i="92"/>
  <c r="H51" i="92"/>
  <c r="H50" i="92"/>
  <c r="H49" i="92"/>
  <c r="H48" i="92"/>
  <c r="H47" i="92"/>
  <c r="H46" i="92"/>
  <c r="H45" i="92"/>
  <c r="H44" i="92"/>
  <c r="H43" i="92"/>
  <c r="H42" i="92"/>
  <c r="H41" i="92"/>
  <c r="H40" i="92"/>
  <c r="H39" i="92"/>
  <c r="H38" i="92"/>
  <c r="H37" i="92"/>
  <c r="H36" i="92"/>
  <c r="H35" i="92"/>
  <c r="H34" i="92"/>
  <c r="H33" i="92"/>
  <c r="H32" i="92"/>
  <c r="H31" i="92"/>
  <c r="H30" i="92"/>
  <c r="H29" i="92"/>
  <c r="H28" i="92"/>
  <c r="H27" i="92"/>
  <c r="H26" i="92"/>
  <c r="H25" i="92"/>
  <c r="H24" i="92"/>
  <c r="H23" i="92"/>
  <c r="H22" i="92"/>
  <c r="H21" i="92"/>
  <c r="H20" i="92"/>
  <c r="H19" i="92"/>
  <c r="H18" i="92"/>
  <c r="H17" i="92"/>
  <c r="H16" i="92"/>
  <c r="H15" i="92"/>
  <c r="E48" i="91"/>
  <c r="H47" i="91"/>
  <c r="H46" i="91"/>
  <c r="H45" i="91"/>
  <c r="H44" i="91"/>
  <c r="H43" i="91"/>
  <c r="H42" i="91"/>
  <c r="H41" i="91"/>
  <c r="H40" i="91"/>
  <c r="H39" i="91"/>
  <c r="H38" i="91"/>
  <c r="H37" i="91"/>
  <c r="H36" i="91"/>
  <c r="H35" i="91"/>
  <c r="H34" i="91"/>
  <c r="H33" i="91"/>
  <c r="H32" i="91"/>
  <c r="H31" i="91"/>
  <c r="H30" i="91"/>
  <c r="H29" i="91"/>
  <c r="H28" i="91"/>
  <c r="H27" i="91"/>
  <c r="H26" i="91"/>
  <c r="H25" i="91"/>
  <c r="H24" i="91"/>
  <c r="H23" i="91"/>
  <c r="H22" i="91"/>
  <c r="H21" i="91"/>
  <c r="H20" i="91"/>
  <c r="H19" i="91"/>
  <c r="H18" i="91"/>
  <c r="H17" i="91"/>
  <c r="H16" i="91"/>
  <c r="H15" i="91"/>
  <c r="E34" i="90"/>
  <c r="H33" i="90"/>
  <c r="H32" i="90"/>
  <c r="H31" i="90"/>
  <c r="H30" i="90"/>
  <c r="H29" i="90"/>
  <c r="H28" i="90"/>
  <c r="H27" i="90"/>
  <c r="H26" i="90"/>
  <c r="H25" i="90"/>
  <c r="H24" i="90"/>
  <c r="H23" i="90"/>
  <c r="H22" i="90"/>
  <c r="H21" i="90"/>
  <c r="H20" i="90"/>
  <c r="H19" i="90"/>
  <c r="H18" i="90"/>
  <c r="H17" i="90"/>
  <c r="H16" i="90"/>
  <c r="H15" i="90"/>
  <c r="E48" i="89"/>
  <c r="H47" i="89"/>
  <c r="H46" i="89"/>
  <c r="H45" i="89"/>
  <c r="H44" i="89"/>
  <c r="H43" i="89"/>
  <c r="H42" i="89"/>
  <c r="H41" i="89"/>
  <c r="H40" i="89"/>
  <c r="H39" i="89"/>
  <c r="H38" i="89"/>
  <c r="H37" i="89"/>
  <c r="H36" i="89"/>
  <c r="H35" i="89"/>
  <c r="H34" i="89"/>
  <c r="H33" i="89"/>
  <c r="H32" i="89"/>
  <c r="H31" i="89"/>
  <c r="H30" i="89"/>
  <c r="H29" i="89"/>
  <c r="H28" i="89"/>
  <c r="H27" i="89"/>
  <c r="H26" i="89"/>
  <c r="H25" i="89"/>
  <c r="H24" i="89"/>
  <c r="H23" i="89"/>
  <c r="H22" i="89"/>
  <c r="H21" i="89"/>
  <c r="H20" i="89"/>
  <c r="H19" i="89"/>
  <c r="H18" i="89"/>
  <c r="H17" i="89"/>
  <c r="H16" i="89"/>
  <c r="H15" i="89"/>
  <c r="E83" i="88"/>
  <c r="H82" i="88"/>
  <c r="H81" i="88"/>
  <c r="H80" i="88"/>
  <c r="H79" i="88"/>
  <c r="H78" i="88"/>
  <c r="H77" i="88"/>
  <c r="H76" i="88"/>
  <c r="H75" i="88"/>
  <c r="H74" i="88"/>
  <c r="H73" i="88"/>
  <c r="H72" i="88"/>
  <c r="H71" i="88"/>
  <c r="H70" i="88"/>
  <c r="H69" i="88"/>
  <c r="H68" i="88"/>
  <c r="H67" i="88"/>
  <c r="H66" i="88"/>
  <c r="H65" i="88"/>
  <c r="H64" i="88"/>
  <c r="H63" i="88"/>
  <c r="H62" i="88"/>
  <c r="H61" i="88"/>
  <c r="H60" i="88"/>
  <c r="H59" i="88"/>
  <c r="H58" i="88"/>
  <c r="H57" i="88"/>
  <c r="H56" i="88"/>
  <c r="H55" i="88"/>
  <c r="H54" i="88"/>
  <c r="H53" i="88"/>
  <c r="H52" i="88"/>
  <c r="H51" i="88"/>
  <c r="H50" i="88"/>
  <c r="H49" i="88"/>
  <c r="H48" i="88"/>
  <c r="H47" i="88"/>
  <c r="H46" i="88"/>
  <c r="H45" i="88"/>
  <c r="H44" i="88"/>
  <c r="H43" i="88"/>
  <c r="H42" i="88"/>
  <c r="H41" i="88"/>
  <c r="H40" i="88"/>
  <c r="H39" i="88"/>
  <c r="H38" i="88"/>
  <c r="H37" i="88"/>
  <c r="H36" i="88"/>
  <c r="H35" i="88"/>
  <c r="H34" i="88"/>
  <c r="H33" i="88"/>
  <c r="H32" i="88"/>
  <c r="H31" i="88"/>
  <c r="H30" i="88"/>
  <c r="H29" i="88"/>
  <c r="H28" i="88"/>
  <c r="H27" i="88"/>
  <c r="H26" i="88"/>
  <c r="H25" i="88"/>
  <c r="H24" i="88"/>
  <c r="H23" i="88"/>
  <c r="H22" i="88"/>
  <c r="H21" i="88"/>
  <c r="H20" i="88"/>
  <c r="H19" i="88"/>
  <c r="H18" i="88"/>
  <c r="H17" i="88"/>
  <c r="H16" i="88"/>
  <c r="H15" i="88"/>
  <c r="E555" i="87"/>
  <c r="H554" i="87"/>
  <c r="H553" i="87"/>
  <c r="H552" i="87"/>
  <c r="H551" i="87"/>
  <c r="H550" i="87"/>
  <c r="H549" i="87"/>
  <c r="H548" i="87"/>
  <c r="H547" i="87"/>
  <c r="H546" i="87"/>
  <c r="H545" i="87"/>
  <c r="H544" i="87"/>
  <c r="H543" i="87"/>
  <c r="H542" i="87"/>
  <c r="H541" i="87"/>
  <c r="H540" i="87"/>
  <c r="H539" i="87"/>
  <c r="H538" i="87"/>
  <c r="H537" i="87"/>
  <c r="H536" i="87"/>
  <c r="H535" i="87"/>
  <c r="H534" i="87"/>
  <c r="H533" i="87"/>
  <c r="H532" i="87"/>
  <c r="H531" i="87"/>
  <c r="H530" i="87"/>
  <c r="H529" i="87"/>
  <c r="H528" i="87"/>
  <c r="H527" i="87"/>
  <c r="H526" i="87"/>
  <c r="H525" i="87"/>
  <c r="H524" i="87"/>
  <c r="H523" i="87"/>
  <c r="H522" i="87"/>
  <c r="H521" i="87"/>
  <c r="H520" i="87"/>
  <c r="H519" i="87"/>
  <c r="H518" i="87"/>
  <c r="H517" i="87"/>
  <c r="H516" i="87"/>
  <c r="H515" i="87"/>
  <c r="H514" i="87"/>
  <c r="H513" i="87"/>
  <c r="H512" i="87"/>
  <c r="H511" i="87"/>
  <c r="H510" i="87"/>
  <c r="H509" i="87"/>
  <c r="H508" i="87"/>
  <c r="H507" i="87"/>
  <c r="H506" i="87"/>
  <c r="H505" i="87"/>
  <c r="H504" i="87"/>
  <c r="H503" i="87"/>
  <c r="H502" i="87"/>
  <c r="H501" i="87"/>
  <c r="H500" i="87"/>
  <c r="H499" i="87"/>
  <c r="H498" i="87"/>
  <c r="H497" i="87"/>
  <c r="H496" i="87"/>
  <c r="H495" i="87"/>
  <c r="H494" i="87"/>
  <c r="H493" i="87"/>
  <c r="H492" i="87"/>
  <c r="H491" i="87"/>
  <c r="H490" i="87"/>
  <c r="H489" i="87"/>
  <c r="H488" i="87"/>
  <c r="H487" i="87"/>
  <c r="H486" i="87"/>
  <c r="H485" i="87"/>
  <c r="H484" i="87"/>
  <c r="H483" i="87"/>
  <c r="H482" i="87"/>
  <c r="H481" i="87"/>
  <c r="H480" i="87"/>
  <c r="H479" i="87"/>
  <c r="H478" i="87"/>
  <c r="H477" i="87"/>
  <c r="H476" i="87"/>
  <c r="H475" i="87"/>
  <c r="H474" i="87"/>
  <c r="H473" i="87"/>
  <c r="H472" i="87"/>
  <c r="H471" i="87"/>
  <c r="H470" i="87"/>
  <c r="H469" i="87"/>
  <c r="H468" i="87"/>
  <c r="H467" i="87"/>
  <c r="H466" i="87"/>
  <c r="H465" i="87"/>
  <c r="H464" i="87"/>
  <c r="H463" i="87"/>
  <c r="H462" i="87"/>
  <c r="H461" i="87"/>
  <c r="H460" i="87"/>
  <c r="H459" i="87"/>
  <c r="H458" i="87"/>
  <c r="H457" i="87"/>
  <c r="H456" i="87"/>
  <c r="H455" i="87"/>
  <c r="H454" i="87"/>
  <c r="H453" i="87"/>
  <c r="H452" i="87"/>
  <c r="H451" i="87"/>
  <c r="H450" i="87"/>
  <c r="H449" i="87"/>
  <c r="H448" i="87"/>
  <c r="H447" i="87"/>
  <c r="H446" i="87"/>
  <c r="H445" i="87"/>
  <c r="H444" i="87"/>
  <c r="H443" i="87"/>
  <c r="H442" i="87"/>
  <c r="H441" i="87"/>
  <c r="H440" i="87"/>
  <c r="H439" i="87"/>
  <c r="H438" i="87"/>
  <c r="H437" i="87"/>
  <c r="H436" i="87"/>
  <c r="H435" i="87"/>
  <c r="H434" i="87"/>
  <c r="H433" i="87"/>
  <c r="H432" i="87"/>
  <c r="H431" i="87"/>
  <c r="H430" i="87"/>
  <c r="H429" i="87"/>
  <c r="H428" i="87"/>
  <c r="H427" i="87"/>
  <c r="H426" i="87"/>
  <c r="H425" i="87"/>
  <c r="H424" i="87"/>
  <c r="H423" i="87"/>
  <c r="H422" i="87"/>
  <c r="H421" i="87"/>
  <c r="H420" i="87"/>
  <c r="H419" i="87"/>
  <c r="H418" i="87"/>
  <c r="H417" i="87"/>
  <c r="H416" i="87"/>
  <c r="H415" i="87"/>
  <c r="H414" i="87"/>
  <c r="H413" i="87"/>
  <c r="H412" i="87"/>
  <c r="H411" i="87"/>
  <c r="H410" i="87"/>
  <c r="H409" i="87"/>
  <c r="H408" i="87"/>
  <c r="H407" i="87"/>
  <c r="H406" i="87"/>
  <c r="H405" i="87"/>
  <c r="H404" i="87"/>
  <c r="H403" i="87"/>
  <c r="H402" i="87"/>
  <c r="H401" i="87"/>
  <c r="H400" i="87"/>
  <c r="H399" i="87"/>
  <c r="H398" i="87"/>
  <c r="H397" i="87"/>
  <c r="H396" i="87"/>
  <c r="H395" i="87"/>
  <c r="H394" i="87"/>
  <c r="H393" i="87"/>
  <c r="H392" i="87"/>
  <c r="H391" i="87"/>
  <c r="H390" i="87"/>
  <c r="H389" i="87"/>
  <c r="H388" i="87"/>
  <c r="H387" i="87"/>
  <c r="H386" i="87"/>
  <c r="H385" i="87"/>
  <c r="H384" i="87"/>
  <c r="H383" i="87"/>
  <c r="H382" i="87"/>
  <c r="H381" i="87"/>
  <c r="H380" i="87"/>
  <c r="H379" i="87"/>
  <c r="H378" i="87"/>
  <c r="H377" i="87"/>
  <c r="H376" i="87"/>
  <c r="H375" i="87"/>
  <c r="H374" i="87"/>
  <c r="H373" i="87"/>
  <c r="H372" i="87"/>
  <c r="H371" i="87"/>
  <c r="H370" i="87"/>
  <c r="H369" i="87"/>
  <c r="H368" i="87"/>
  <c r="H367" i="87"/>
  <c r="H366" i="87"/>
  <c r="H365" i="87"/>
  <c r="H364" i="87"/>
  <c r="H363" i="87"/>
  <c r="H362" i="87"/>
  <c r="H361" i="87"/>
  <c r="H360" i="87"/>
  <c r="H359" i="87"/>
  <c r="H358" i="87"/>
  <c r="H357" i="87"/>
  <c r="H356" i="87"/>
  <c r="H355" i="87"/>
  <c r="H354" i="87"/>
  <c r="H353" i="87"/>
  <c r="H352" i="87"/>
  <c r="H351" i="87"/>
  <c r="H350" i="87"/>
  <c r="H349" i="87"/>
  <c r="H348" i="87"/>
  <c r="H347" i="87"/>
  <c r="H346" i="87"/>
  <c r="H345" i="87"/>
  <c r="H344" i="87"/>
  <c r="H343" i="87"/>
  <c r="H342" i="87"/>
  <c r="H341" i="87"/>
  <c r="H340" i="87"/>
  <c r="H339" i="87"/>
  <c r="H338" i="87"/>
  <c r="H337" i="87"/>
  <c r="H336" i="87"/>
  <c r="H335" i="87"/>
  <c r="H334" i="87"/>
  <c r="H333" i="87"/>
  <c r="H332" i="87"/>
  <c r="H331" i="87"/>
  <c r="H330" i="87"/>
  <c r="H329" i="87"/>
  <c r="H328" i="87"/>
  <c r="H327" i="87"/>
  <c r="H326" i="87"/>
  <c r="H325" i="87"/>
  <c r="H324" i="87"/>
  <c r="H323" i="87"/>
  <c r="H322" i="87"/>
  <c r="H321" i="87"/>
  <c r="H320" i="87"/>
  <c r="H319" i="87"/>
  <c r="H318" i="87"/>
  <c r="H317" i="87"/>
  <c r="H316" i="87"/>
  <c r="H315" i="87"/>
  <c r="H314" i="87"/>
  <c r="H313" i="87"/>
  <c r="H312" i="87"/>
  <c r="H311" i="87"/>
  <c r="H310" i="87"/>
  <c r="H309" i="87"/>
  <c r="H308" i="87"/>
  <c r="H307" i="87"/>
  <c r="H306" i="87"/>
  <c r="H305" i="87"/>
  <c r="H304" i="87"/>
  <c r="H303" i="87"/>
  <c r="H302" i="87"/>
  <c r="H301" i="87"/>
  <c r="H300" i="87"/>
  <c r="H299" i="87"/>
  <c r="H298" i="87"/>
  <c r="H297" i="87"/>
  <c r="H296" i="87"/>
  <c r="H295" i="87"/>
  <c r="H294" i="87"/>
  <c r="H293" i="87"/>
  <c r="H292" i="87"/>
  <c r="H291" i="87"/>
  <c r="H290" i="87"/>
  <c r="H289" i="87"/>
  <c r="H288" i="87"/>
  <c r="H287" i="87"/>
  <c r="H286" i="87"/>
  <c r="H285" i="87"/>
  <c r="H284" i="87"/>
  <c r="H283" i="87"/>
  <c r="H282" i="87"/>
  <c r="H281" i="87"/>
  <c r="H280" i="87"/>
  <c r="H279" i="87"/>
  <c r="H278" i="87"/>
  <c r="H277" i="87"/>
  <c r="H276" i="87"/>
  <c r="H275" i="87"/>
  <c r="H274" i="87"/>
  <c r="H273" i="87"/>
  <c r="H272" i="87"/>
  <c r="H271" i="87"/>
  <c r="H270" i="87"/>
  <c r="H269" i="87"/>
  <c r="H268" i="87"/>
  <c r="H267" i="87"/>
  <c r="H266" i="87"/>
  <c r="H265" i="87"/>
  <c r="H264" i="87"/>
  <c r="H263" i="87"/>
  <c r="H262" i="87"/>
  <c r="H261" i="87"/>
  <c r="H260" i="87"/>
  <c r="H259" i="87"/>
  <c r="H258" i="87"/>
  <c r="H257" i="87"/>
  <c r="H256" i="87"/>
  <c r="H255" i="87"/>
  <c r="H254" i="87"/>
  <c r="H253" i="87"/>
  <c r="H252" i="87"/>
  <c r="H251" i="87"/>
  <c r="H250" i="87"/>
  <c r="H249" i="87"/>
  <c r="H248" i="87"/>
  <c r="H247" i="87"/>
  <c r="H246" i="87"/>
  <c r="H245" i="87"/>
  <c r="H244" i="87"/>
  <c r="H243" i="87"/>
  <c r="H242" i="87"/>
  <c r="H241" i="87"/>
  <c r="H240" i="87"/>
  <c r="H239" i="87"/>
  <c r="H238" i="87"/>
  <c r="H237" i="87"/>
  <c r="H236" i="87"/>
  <c r="H235" i="87"/>
  <c r="H234" i="87"/>
  <c r="H233" i="87"/>
  <c r="H232" i="87"/>
  <c r="H231" i="87"/>
  <c r="H230" i="87"/>
  <c r="H229" i="87"/>
  <c r="H228" i="87"/>
  <c r="H227" i="87"/>
  <c r="H226" i="87"/>
  <c r="H225" i="87"/>
  <c r="H224" i="87"/>
  <c r="H223" i="87"/>
  <c r="H222" i="87"/>
  <c r="H221" i="87"/>
  <c r="H220" i="87"/>
  <c r="H219" i="87"/>
  <c r="H218" i="87"/>
  <c r="H217" i="87"/>
  <c r="H216" i="87"/>
  <c r="H215" i="87"/>
  <c r="H214" i="87"/>
  <c r="H213" i="87"/>
  <c r="H212" i="87"/>
  <c r="H211" i="87"/>
  <c r="H210" i="87"/>
  <c r="H209" i="87"/>
  <c r="H208" i="87"/>
  <c r="H207" i="87"/>
  <c r="H206" i="87"/>
  <c r="H205" i="87"/>
  <c r="H204" i="87"/>
  <c r="H203" i="87"/>
  <c r="H202" i="87"/>
  <c r="H201" i="87"/>
  <c r="H200" i="87"/>
  <c r="H199" i="87"/>
  <c r="H198" i="87"/>
  <c r="H197" i="87"/>
  <c r="H196" i="87"/>
  <c r="H195" i="87"/>
  <c r="H194" i="87"/>
  <c r="H193" i="87"/>
  <c r="H192" i="87"/>
  <c r="H191" i="87"/>
  <c r="H190" i="87"/>
  <c r="H189" i="87"/>
  <c r="H188" i="87"/>
  <c r="H187" i="87"/>
  <c r="H186" i="87"/>
  <c r="H185" i="87"/>
  <c r="H184" i="87"/>
  <c r="H183" i="87"/>
  <c r="H182" i="87"/>
  <c r="H181" i="87"/>
  <c r="H180" i="87"/>
  <c r="H179" i="87"/>
  <c r="H178" i="87"/>
  <c r="H177" i="87"/>
  <c r="H176" i="87"/>
  <c r="H175" i="87"/>
  <c r="H174" i="87"/>
  <c r="H173" i="87"/>
  <c r="H172" i="87"/>
  <c r="H171" i="87"/>
  <c r="H170" i="87"/>
  <c r="H169" i="87"/>
  <c r="H168" i="87"/>
  <c r="H167" i="87"/>
  <c r="H166" i="87"/>
  <c r="H165" i="87"/>
  <c r="H164" i="87"/>
  <c r="H163" i="87"/>
  <c r="H162" i="87"/>
  <c r="H161" i="87"/>
  <c r="H160" i="87"/>
  <c r="H159" i="87"/>
  <c r="H158" i="87"/>
  <c r="H157" i="87"/>
  <c r="H156" i="87"/>
  <c r="H155" i="87"/>
  <c r="H154" i="87"/>
  <c r="H153" i="87"/>
  <c r="H152" i="87"/>
  <c r="H151" i="87"/>
  <c r="H150" i="87"/>
  <c r="H149" i="87"/>
  <c r="H148" i="87"/>
  <c r="H147" i="87"/>
  <c r="H146" i="87"/>
  <c r="H145" i="87"/>
  <c r="H144" i="87"/>
  <c r="H143" i="87"/>
  <c r="H142" i="87"/>
  <c r="H141" i="87"/>
  <c r="H140" i="87"/>
  <c r="H139" i="87"/>
  <c r="H138" i="87"/>
  <c r="H137" i="87"/>
  <c r="H136" i="87"/>
  <c r="H135" i="87"/>
  <c r="H134" i="87"/>
  <c r="H133" i="87"/>
  <c r="H132" i="87"/>
  <c r="H131" i="87"/>
  <c r="H130" i="87"/>
  <c r="H129" i="87"/>
  <c r="H128" i="87"/>
  <c r="H127" i="87"/>
  <c r="H126" i="87"/>
  <c r="H125" i="87"/>
  <c r="H124" i="87"/>
  <c r="H123" i="87"/>
  <c r="H122" i="87"/>
  <c r="H121" i="87"/>
  <c r="H120" i="87"/>
  <c r="H119" i="87"/>
  <c r="H118" i="87"/>
  <c r="H117" i="87"/>
  <c r="H116" i="87"/>
  <c r="H115" i="87"/>
  <c r="H114" i="87"/>
  <c r="H113" i="87"/>
  <c r="H112" i="87"/>
  <c r="H111" i="87"/>
  <c r="H110" i="87"/>
  <c r="H109" i="87"/>
  <c r="H108" i="87"/>
  <c r="H107" i="87"/>
  <c r="H106" i="87"/>
  <c r="H105" i="87"/>
  <c r="H104" i="87"/>
  <c r="H103" i="87"/>
  <c r="H102" i="87"/>
  <c r="H101" i="87"/>
  <c r="H100" i="87"/>
  <c r="H99" i="87"/>
  <c r="H98" i="87"/>
  <c r="H97" i="87"/>
  <c r="H96" i="87"/>
  <c r="H95" i="87"/>
  <c r="H94" i="87"/>
  <c r="H93" i="87"/>
  <c r="H92" i="87"/>
  <c r="H91" i="87"/>
  <c r="H90" i="87"/>
  <c r="H89" i="87"/>
  <c r="H88" i="87"/>
  <c r="H87" i="87"/>
  <c r="H86" i="87"/>
  <c r="H85" i="87"/>
  <c r="H84" i="87"/>
  <c r="H83" i="87"/>
  <c r="H82" i="87"/>
  <c r="H81" i="87"/>
  <c r="H80" i="87"/>
  <c r="H79" i="87"/>
  <c r="H78" i="87"/>
  <c r="H77" i="87"/>
  <c r="H76" i="87"/>
  <c r="H75" i="87"/>
  <c r="H74" i="87"/>
  <c r="H73" i="87"/>
  <c r="H72" i="87"/>
  <c r="H71" i="87"/>
  <c r="H70" i="87"/>
  <c r="H69" i="87"/>
  <c r="H68" i="87"/>
  <c r="H67" i="87"/>
  <c r="H66" i="87"/>
  <c r="H65" i="87"/>
  <c r="H64" i="87"/>
  <c r="H63" i="87"/>
  <c r="H62" i="87"/>
  <c r="H61" i="87"/>
  <c r="H60" i="87"/>
  <c r="H59" i="87"/>
  <c r="H58" i="87"/>
  <c r="H57" i="87"/>
  <c r="H56" i="87"/>
  <c r="H55" i="87"/>
  <c r="H54" i="87"/>
  <c r="H53" i="87"/>
  <c r="H52" i="87"/>
  <c r="H51" i="87"/>
  <c r="H50" i="87"/>
  <c r="H49" i="87"/>
  <c r="H48" i="87"/>
  <c r="H47" i="87"/>
  <c r="H46" i="87"/>
  <c r="H45" i="87"/>
  <c r="H44" i="87"/>
  <c r="H43" i="87"/>
  <c r="H42" i="87"/>
  <c r="H41" i="87"/>
  <c r="H40" i="87"/>
  <c r="H39" i="87"/>
  <c r="H38" i="87"/>
  <c r="H37" i="87"/>
  <c r="H36" i="87"/>
  <c r="H35" i="87"/>
  <c r="H34" i="87"/>
  <c r="H33" i="87"/>
  <c r="H32" i="87"/>
  <c r="H31" i="87"/>
  <c r="H30" i="87"/>
  <c r="H29" i="87"/>
  <c r="H28" i="87"/>
  <c r="H27" i="87"/>
  <c r="H26" i="87"/>
  <c r="H25" i="87"/>
  <c r="H24" i="87"/>
  <c r="H23" i="87"/>
  <c r="H22" i="87"/>
  <c r="H21" i="87"/>
  <c r="H20" i="87"/>
  <c r="H19" i="87"/>
  <c r="H18" i="87"/>
  <c r="H17" i="87"/>
  <c r="H16" i="87"/>
  <c r="H15" i="87"/>
  <c r="H555" i="87" s="1"/>
  <c r="E232" i="85"/>
  <c r="H231" i="85"/>
  <c r="H230" i="85"/>
  <c r="H229" i="85"/>
  <c r="H228" i="85"/>
  <c r="H227" i="85"/>
  <c r="H226" i="85"/>
  <c r="H225" i="85"/>
  <c r="H224" i="85"/>
  <c r="H223" i="85"/>
  <c r="H222" i="85"/>
  <c r="H221" i="85"/>
  <c r="H220" i="85"/>
  <c r="H219" i="85"/>
  <c r="H218" i="85"/>
  <c r="H217" i="85"/>
  <c r="H216" i="85"/>
  <c r="H215" i="85"/>
  <c r="H214" i="85"/>
  <c r="H213" i="85"/>
  <c r="H212" i="85"/>
  <c r="H211" i="85"/>
  <c r="H210" i="85"/>
  <c r="H209" i="85"/>
  <c r="H208" i="85"/>
  <c r="H207" i="85"/>
  <c r="H206" i="85"/>
  <c r="H205" i="85"/>
  <c r="H204" i="85"/>
  <c r="H203" i="85"/>
  <c r="H202" i="85"/>
  <c r="H201" i="85"/>
  <c r="H200" i="85"/>
  <c r="H199" i="85"/>
  <c r="H198" i="85"/>
  <c r="H197" i="85"/>
  <c r="H196" i="85"/>
  <c r="H195" i="85"/>
  <c r="H194" i="85"/>
  <c r="H193" i="85"/>
  <c r="H192" i="85"/>
  <c r="H191" i="85"/>
  <c r="H190" i="85"/>
  <c r="H189" i="85"/>
  <c r="H188" i="85"/>
  <c r="H187" i="85"/>
  <c r="H186" i="85"/>
  <c r="H185" i="85"/>
  <c r="H184" i="85"/>
  <c r="H183" i="85"/>
  <c r="H182" i="85"/>
  <c r="H181" i="85"/>
  <c r="H180" i="85"/>
  <c r="H179" i="85"/>
  <c r="H178" i="85"/>
  <c r="H177" i="85"/>
  <c r="H176" i="85"/>
  <c r="H175" i="85"/>
  <c r="H174" i="85"/>
  <c r="H173" i="85"/>
  <c r="H172" i="85"/>
  <c r="H171" i="85"/>
  <c r="H170" i="85"/>
  <c r="H169" i="85"/>
  <c r="H168" i="85"/>
  <c r="H167" i="85"/>
  <c r="H166" i="85"/>
  <c r="H165" i="85"/>
  <c r="H164" i="85"/>
  <c r="H163" i="85"/>
  <c r="H162" i="85"/>
  <c r="H161" i="85"/>
  <c r="H160" i="85"/>
  <c r="H159" i="85"/>
  <c r="H158" i="85"/>
  <c r="H157" i="85"/>
  <c r="H156" i="85"/>
  <c r="H155" i="85"/>
  <c r="H154" i="85"/>
  <c r="H153" i="85"/>
  <c r="H152" i="85"/>
  <c r="H151" i="85"/>
  <c r="H150" i="85"/>
  <c r="H149" i="85"/>
  <c r="H148" i="85"/>
  <c r="H147" i="85"/>
  <c r="H146" i="85"/>
  <c r="H145" i="85"/>
  <c r="H144" i="85"/>
  <c r="H143" i="85"/>
  <c r="H142" i="85"/>
  <c r="H141" i="85"/>
  <c r="H140" i="85"/>
  <c r="H139" i="85"/>
  <c r="H138" i="85"/>
  <c r="H137" i="85"/>
  <c r="H136" i="85"/>
  <c r="H135" i="85"/>
  <c r="H134" i="85"/>
  <c r="H133" i="85"/>
  <c r="H132" i="85"/>
  <c r="H131" i="85"/>
  <c r="H130" i="85"/>
  <c r="H129" i="85"/>
  <c r="H128" i="85"/>
  <c r="H127" i="85"/>
  <c r="H126" i="85"/>
  <c r="H125" i="85"/>
  <c r="H124" i="85"/>
  <c r="H123" i="85"/>
  <c r="H122" i="85"/>
  <c r="H121" i="85"/>
  <c r="H120" i="85"/>
  <c r="H119" i="85"/>
  <c r="H118" i="85"/>
  <c r="H117" i="85"/>
  <c r="H116" i="85"/>
  <c r="H115" i="85"/>
  <c r="H114" i="85"/>
  <c r="H113" i="85"/>
  <c r="H112" i="85"/>
  <c r="H111" i="85"/>
  <c r="H110" i="85"/>
  <c r="H109" i="85"/>
  <c r="H108" i="85"/>
  <c r="H107" i="85"/>
  <c r="H106" i="85"/>
  <c r="H105" i="85"/>
  <c r="H104" i="85"/>
  <c r="H103" i="85"/>
  <c r="H102" i="85"/>
  <c r="H101" i="85"/>
  <c r="H100" i="85"/>
  <c r="H99" i="85"/>
  <c r="H98" i="85"/>
  <c r="H97" i="85"/>
  <c r="H96" i="85"/>
  <c r="H95" i="85"/>
  <c r="H94" i="85"/>
  <c r="H93" i="85"/>
  <c r="H92" i="85"/>
  <c r="H91" i="85"/>
  <c r="H90" i="85"/>
  <c r="H89" i="85"/>
  <c r="H88" i="85"/>
  <c r="H87" i="85"/>
  <c r="H86" i="85"/>
  <c r="H85" i="85"/>
  <c r="H84" i="85"/>
  <c r="H83" i="85"/>
  <c r="H82" i="85"/>
  <c r="H81" i="85"/>
  <c r="H80" i="85"/>
  <c r="H79" i="85"/>
  <c r="H78" i="85"/>
  <c r="H77" i="85"/>
  <c r="H76" i="85"/>
  <c r="H75" i="85"/>
  <c r="H74" i="85"/>
  <c r="H73" i="85"/>
  <c r="H72" i="85"/>
  <c r="H71" i="85"/>
  <c r="H70" i="85"/>
  <c r="H69" i="85"/>
  <c r="H68" i="85"/>
  <c r="H67" i="85"/>
  <c r="H66" i="85"/>
  <c r="H65" i="85"/>
  <c r="H64" i="85"/>
  <c r="H63" i="85"/>
  <c r="H62" i="85"/>
  <c r="H61" i="85"/>
  <c r="H60" i="85"/>
  <c r="H59" i="85"/>
  <c r="H58" i="85"/>
  <c r="H57" i="85"/>
  <c r="H56" i="85"/>
  <c r="H55" i="85"/>
  <c r="H54" i="85"/>
  <c r="H53" i="85"/>
  <c r="H52" i="85"/>
  <c r="H51" i="85"/>
  <c r="H50" i="85"/>
  <c r="H49" i="85"/>
  <c r="H48" i="85"/>
  <c r="H47" i="85"/>
  <c r="H46" i="85"/>
  <c r="H45" i="85"/>
  <c r="H44" i="85"/>
  <c r="H43" i="85"/>
  <c r="H42" i="85"/>
  <c r="H41" i="85"/>
  <c r="H40" i="85"/>
  <c r="H39" i="85"/>
  <c r="H38" i="85"/>
  <c r="H37" i="85"/>
  <c r="H36" i="85"/>
  <c r="H35" i="85"/>
  <c r="H34" i="85"/>
  <c r="H33" i="85"/>
  <c r="H32" i="85"/>
  <c r="H31" i="85"/>
  <c r="H30" i="85"/>
  <c r="H29" i="85"/>
  <c r="H28" i="85"/>
  <c r="H27" i="85"/>
  <c r="H26" i="85"/>
  <c r="H25" i="85"/>
  <c r="H24" i="85"/>
  <c r="H23" i="85"/>
  <c r="H22" i="85"/>
  <c r="H21" i="85"/>
  <c r="H20" i="85"/>
  <c r="H19" i="85"/>
  <c r="H18" i="85"/>
  <c r="H17" i="85"/>
  <c r="H16" i="85"/>
  <c r="H15" i="85"/>
  <c r="E35" i="83"/>
  <c r="H34" i="83"/>
  <c r="H33" i="83"/>
  <c r="H32" i="83"/>
  <c r="H31" i="83"/>
  <c r="H30" i="83"/>
  <c r="H29" i="83"/>
  <c r="H28" i="83"/>
  <c r="H27" i="83"/>
  <c r="H26" i="83"/>
  <c r="H25" i="83"/>
  <c r="H24" i="83"/>
  <c r="H23" i="83"/>
  <c r="H22" i="83"/>
  <c r="H21" i="83"/>
  <c r="H20" i="83"/>
  <c r="H19" i="83"/>
  <c r="H18" i="83"/>
  <c r="H17" i="83"/>
  <c r="H16" i="83"/>
  <c r="H15" i="83"/>
  <c r="E136" i="64"/>
  <c r="H135" i="64"/>
  <c r="H134" i="64"/>
  <c r="H133" i="64"/>
  <c r="H132" i="64"/>
  <c r="H131" i="64"/>
  <c r="H130" i="64"/>
  <c r="H129" i="64"/>
  <c r="H128" i="64"/>
  <c r="H127" i="64"/>
  <c r="H126" i="64"/>
  <c r="H125" i="64"/>
  <c r="H124" i="64"/>
  <c r="H123" i="64"/>
  <c r="H122" i="64"/>
  <c r="H121" i="64"/>
  <c r="H120" i="64"/>
  <c r="H119" i="64"/>
  <c r="H118" i="64"/>
  <c r="H117" i="64"/>
  <c r="H116" i="64"/>
  <c r="H115" i="64"/>
  <c r="H114" i="64"/>
  <c r="H113" i="64"/>
  <c r="H112" i="64"/>
  <c r="H111" i="64"/>
  <c r="H110" i="64"/>
  <c r="H109" i="64"/>
  <c r="H108" i="64"/>
  <c r="H107" i="64"/>
  <c r="H106" i="64"/>
  <c r="H105" i="64"/>
  <c r="H104" i="64"/>
  <c r="H103" i="64"/>
  <c r="H102" i="64"/>
  <c r="H101" i="64"/>
  <c r="H100" i="64"/>
  <c r="H99" i="64"/>
  <c r="H98" i="64"/>
  <c r="H97" i="64"/>
  <c r="H96" i="64"/>
  <c r="H95" i="64"/>
  <c r="H94" i="64"/>
  <c r="H93" i="64"/>
  <c r="H92" i="64"/>
  <c r="H91" i="64"/>
  <c r="H90" i="64"/>
  <c r="H89" i="64"/>
  <c r="H88" i="64"/>
  <c r="H87" i="64"/>
  <c r="H86" i="64"/>
  <c r="H85" i="64"/>
  <c r="H84" i="64"/>
  <c r="H83" i="64"/>
  <c r="H82" i="64"/>
  <c r="H81" i="64"/>
  <c r="H80" i="64"/>
  <c r="H79" i="64"/>
  <c r="H78" i="64"/>
  <c r="H77" i="64"/>
  <c r="H76" i="64"/>
  <c r="H75" i="64"/>
  <c r="H74" i="64"/>
  <c r="H73" i="64"/>
  <c r="H72" i="64"/>
  <c r="H71" i="64"/>
  <c r="H70" i="64"/>
  <c r="H69" i="64"/>
  <c r="H68" i="64"/>
  <c r="H67" i="64"/>
  <c r="H66" i="64"/>
  <c r="H65" i="64"/>
  <c r="H64" i="64"/>
  <c r="H63" i="64"/>
  <c r="H62" i="64"/>
  <c r="H61" i="64"/>
  <c r="H60" i="64"/>
  <c r="H59" i="64"/>
  <c r="H58" i="64"/>
  <c r="H57" i="64"/>
  <c r="H56" i="64"/>
  <c r="H55" i="64"/>
  <c r="H54" i="64"/>
  <c r="H53" i="64"/>
  <c r="H52" i="64"/>
  <c r="H51" i="64"/>
  <c r="H50" i="64"/>
  <c r="H49" i="64"/>
  <c r="H48" i="64"/>
  <c r="H47" i="64"/>
  <c r="H46" i="64"/>
  <c r="H45" i="64"/>
  <c r="H44" i="64"/>
  <c r="H43" i="64"/>
  <c r="H42" i="64"/>
  <c r="H41" i="64"/>
  <c r="H40" i="64"/>
  <c r="H39" i="64"/>
  <c r="H38" i="64"/>
  <c r="H37" i="64"/>
  <c r="H36" i="64"/>
  <c r="H35" i="64"/>
  <c r="H34" i="64"/>
  <c r="H33" i="64"/>
  <c r="H32" i="64"/>
  <c r="H31" i="64"/>
  <c r="H30" i="64"/>
  <c r="H29" i="64"/>
  <c r="H28" i="64"/>
  <c r="H27" i="64"/>
  <c r="H26" i="64"/>
  <c r="H25" i="64"/>
  <c r="H24" i="64"/>
  <c r="H23" i="64"/>
  <c r="H22" i="64"/>
  <c r="H21" i="64"/>
  <c r="H20" i="64"/>
  <c r="H19" i="64"/>
  <c r="E239" i="62"/>
  <c r="E211" i="63"/>
  <c r="H210" i="63"/>
  <c r="H209" i="63"/>
  <c r="H208" i="63"/>
  <c r="H207" i="63"/>
  <c r="H206" i="63"/>
  <c r="H205" i="63"/>
  <c r="H204" i="63"/>
  <c r="H203" i="63"/>
  <c r="H202" i="63"/>
  <c r="H201" i="63"/>
  <c r="H200" i="63"/>
  <c r="H199" i="63"/>
  <c r="H198" i="63"/>
  <c r="H197" i="63"/>
  <c r="H196" i="63"/>
  <c r="H195" i="63"/>
  <c r="H194" i="63"/>
  <c r="H193" i="63"/>
  <c r="H192" i="63"/>
  <c r="H191" i="63"/>
  <c r="H190" i="63"/>
  <c r="H189" i="63"/>
  <c r="H188" i="63"/>
  <c r="H187" i="63"/>
  <c r="H186" i="63"/>
  <c r="H185" i="63"/>
  <c r="H184" i="63"/>
  <c r="H183" i="63"/>
  <c r="H182" i="63"/>
  <c r="H181" i="63"/>
  <c r="H180" i="63"/>
  <c r="H179" i="63"/>
  <c r="H178" i="63"/>
  <c r="H177" i="63"/>
  <c r="H176" i="63"/>
  <c r="H175" i="63"/>
  <c r="H174" i="63"/>
  <c r="H173" i="63"/>
  <c r="H172" i="63"/>
  <c r="H171" i="63"/>
  <c r="H170" i="63"/>
  <c r="H169" i="63"/>
  <c r="H168" i="63"/>
  <c r="H167" i="63"/>
  <c r="H166" i="63"/>
  <c r="H165" i="63"/>
  <c r="H164" i="63"/>
  <c r="H163" i="63"/>
  <c r="H162" i="63"/>
  <c r="H161" i="63"/>
  <c r="H160" i="63"/>
  <c r="H159" i="63"/>
  <c r="H158" i="63"/>
  <c r="H157" i="63"/>
  <c r="H156" i="63"/>
  <c r="H155" i="63"/>
  <c r="H154" i="63"/>
  <c r="H153" i="63"/>
  <c r="H152" i="63"/>
  <c r="H151" i="63"/>
  <c r="H150" i="63"/>
  <c r="H149" i="63"/>
  <c r="H148" i="63"/>
  <c r="H147" i="63"/>
  <c r="H146" i="63"/>
  <c r="H145" i="63"/>
  <c r="H144" i="63"/>
  <c r="H143" i="63"/>
  <c r="H142" i="63"/>
  <c r="H141" i="63"/>
  <c r="H140" i="63"/>
  <c r="H139" i="63"/>
  <c r="H138" i="63"/>
  <c r="H137" i="63"/>
  <c r="H136" i="63"/>
  <c r="H135" i="63"/>
  <c r="H134" i="63"/>
  <c r="H133" i="63"/>
  <c r="H132" i="63"/>
  <c r="H131" i="63"/>
  <c r="H130" i="63"/>
  <c r="H129" i="63"/>
  <c r="H128" i="63"/>
  <c r="H127" i="63"/>
  <c r="H126" i="63"/>
  <c r="H125" i="63"/>
  <c r="H124" i="63"/>
  <c r="H123" i="63"/>
  <c r="H122" i="63"/>
  <c r="H121" i="63"/>
  <c r="H120" i="63"/>
  <c r="H119" i="63"/>
  <c r="H118" i="63"/>
  <c r="H117" i="63"/>
  <c r="H116" i="63"/>
  <c r="H115" i="63"/>
  <c r="H114" i="63"/>
  <c r="H113" i="63"/>
  <c r="H112" i="63"/>
  <c r="H111" i="63"/>
  <c r="H110" i="63"/>
  <c r="H109" i="63"/>
  <c r="H108" i="63"/>
  <c r="H107" i="63"/>
  <c r="H106" i="63"/>
  <c r="H105" i="63"/>
  <c r="H104" i="63"/>
  <c r="H103" i="63"/>
  <c r="H238" i="62"/>
  <c r="H237" i="62"/>
  <c r="H236" i="62"/>
  <c r="H235" i="62"/>
  <c r="H234" i="62"/>
  <c r="H233" i="62"/>
  <c r="H232" i="62"/>
  <c r="H231" i="62"/>
  <c r="H230" i="62"/>
  <c r="H229" i="62"/>
  <c r="H228" i="62"/>
  <c r="H227" i="62"/>
  <c r="H226" i="62"/>
  <c r="H225" i="62"/>
  <c r="H224" i="62"/>
  <c r="H223" i="62"/>
  <c r="H222" i="62"/>
  <c r="H221" i="62"/>
  <c r="H220" i="62"/>
  <c r="H219" i="62"/>
  <c r="H218" i="62"/>
  <c r="H217" i="62"/>
  <c r="H216" i="62"/>
  <c r="H215" i="62"/>
  <c r="H214" i="62"/>
  <c r="H213" i="62"/>
  <c r="H212" i="62"/>
  <c r="H211" i="62"/>
  <c r="H210" i="62"/>
  <c r="H209" i="62"/>
  <c r="H208" i="62"/>
  <c r="H207" i="62"/>
  <c r="H206" i="62"/>
  <c r="H205" i="62"/>
  <c r="H204" i="62"/>
  <c r="H203" i="62"/>
  <c r="H202" i="62"/>
  <c r="H201" i="62"/>
  <c r="H200" i="62"/>
  <c r="H199" i="62"/>
  <c r="H198" i="62"/>
  <c r="H197" i="62"/>
  <c r="H196" i="62"/>
  <c r="H195" i="62"/>
  <c r="H194" i="62"/>
  <c r="H193" i="62"/>
  <c r="H192" i="62"/>
  <c r="H191" i="62"/>
  <c r="H190" i="62"/>
  <c r="H189" i="62"/>
  <c r="H188" i="62"/>
  <c r="H187" i="62"/>
  <c r="H186" i="62"/>
  <c r="H185" i="62"/>
  <c r="H184" i="62"/>
  <c r="H183" i="62"/>
  <c r="H182" i="62"/>
  <c r="H181" i="62"/>
  <c r="H180" i="62"/>
  <c r="H179" i="62"/>
  <c r="H178" i="62"/>
  <c r="H177" i="62"/>
  <c r="H176" i="62"/>
  <c r="H175" i="62"/>
  <c r="H174" i="62"/>
  <c r="H173" i="62"/>
  <c r="H172" i="62"/>
  <c r="H171" i="62"/>
  <c r="H170" i="62"/>
  <c r="H169" i="62"/>
  <c r="H168" i="62"/>
  <c r="H167" i="62"/>
  <c r="H166" i="62"/>
  <c r="H165" i="62"/>
  <c r="H164" i="62"/>
  <c r="H163" i="62"/>
  <c r="H162" i="62"/>
  <c r="H161" i="62"/>
  <c r="H160" i="62"/>
  <c r="H159" i="62"/>
  <c r="H158" i="62"/>
  <c r="H157" i="62"/>
  <c r="H156" i="62"/>
  <c r="H155" i="62"/>
  <c r="H154" i="62"/>
  <c r="H153" i="62"/>
  <c r="H152" i="62"/>
  <c r="H151" i="62"/>
  <c r="H150" i="62"/>
  <c r="H149" i="62"/>
  <c r="H148" i="62"/>
  <c r="H147" i="62"/>
  <c r="H146" i="62"/>
  <c r="H145" i="62"/>
  <c r="H144" i="62"/>
  <c r="H143" i="62"/>
  <c r="H142" i="62"/>
  <c r="H141" i="62"/>
  <c r="H140" i="62"/>
  <c r="H139" i="62"/>
  <c r="H138" i="62"/>
  <c r="H137" i="62"/>
  <c r="H136" i="62"/>
  <c r="H135" i="62"/>
  <c r="H134" i="62"/>
  <c r="H133" i="62"/>
  <c r="H132" i="62"/>
  <c r="H131" i="62"/>
  <c r="H130" i="62"/>
  <c r="H129" i="62"/>
  <c r="H128" i="62"/>
  <c r="H127" i="62"/>
  <c r="H126" i="62"/>
  <c r="H125" i="62"/>
  <c r="H124" i="62"/>
  <c r="H123" i="62"/>
  <c r="H122" i="62"/>
  <c r="H121" i="62"/>
  <c r="H120" i="62"/>
  <c r="H119" i="62"/>
  <c r="H118" i="62"/>
  <c r="H117" i="62"/>
  <c r="H116" i="62"/>
  <c r="H115" i="62"/>
  <c r="H114" i="62"/>
  <c r="H113" i="62"/>
  <c r="H112" i="62"/>
  <c r="H111" i="62"/>
  <c r="H110" i="62"/>
  <c r="H109" i="62"/>
  <c r="H108" i="62"/>
  <c r="H107" i="62"/>
  <c r="H106" i="62"/>
  <c r="H105" i="62"/>
  <c r="H104" i="62"/>
  <c r="H83" i="92" l="1"/>
  <c r="H48" i="91"/>
  <c r="H34" i="90"/>
  <c r="H48" i="89"/>
  <c r="H83" i="88"/>
  <c r="H35" i="83"/>
  <c r="H232" i="85"/>
  <c r="H101" i="62"/>
  <c r="H102" i="62"/>
  <c r="H103" i="62"/>
  <c r="H18" i="64"/>
  <c r="H17" i="64"/>
  <c r="H16" i="64"/>
  <c r="H15" i="64"/>
  <c r="H102" i="63"/>
  <c r="H101" i="63"/>
  <c r="H100" i="63"/>
  <c r="H99" i="63"/>
  <c r="H98" i="63"/>
  <c r="H97" i="63"/>
  <c r="H96" i="63"/>
  <c r="H95" i="63"/>
  <c r="H94" i="63"/>
  <c r="H93" i="63"/>
  <c r="H92" i="63"/>
  <c r="H91" i="63"/>
  <c r="H90" i="63"/>
  <c r="H89" i="63"/>
  <c r="H88" i="63"/>
  <c r="H87" i="63"/>
  <c r="H86" i="63"/>
  <c r="H85" i="63"/>
  <c r="H84" i="63"/>
  <c r="H83" i="63"/>
  <c r="H82" i="63"/>
  <c r="H81" i="63"/>
  <c r="H80" i="63"/>
  <c r="H79" i="63"/>
  <c r="H78" i="63"/>
  <c r="H77" i="63"/>
  <c r="H76" i="63"/>
  <c r="H75" i="63"/>
  <c r="H74" i="63"/>
  <c r="H73" i="63"/>
  <c r="H72" i="63"/>
  <c r="H71" i="63"/>
  <c r="H70" i="63"/>
  <c r="H69" i="63"/>
  <c r="H68" i="63"/>
  <c r="H67" i="63"/>
  <c r="H66" i="63"/>
  <c r="H65" i="63"/>
  <c r="H64" i="63"/>
  <c r="H63" i="63"/>
  <c r="H62" i="63"/>
  <c r="H61" i="63"/>
  <c r="H60" i="63"/>
  <c r="H59" i="63"/>
  <c r="H58" i="63"/>
  <c r="H57" i="63"/>
  <c r="H56" i="63"/>
  <c r="H55" i="63"/>
  <c r="H54" i="63"/>
  <c r="H53" i="63"/>
  <c r="H52" i="63"/>
  <c r="H51" i="63"/>
  <c r="H50" i="63"/>
  <c r="H49" i="63"/>
  <c r="H48" i="63"/>
  <c r="H47" i="63"/>
  <c r="H46" i="63"/>
  <c r="H45" i="63"/>
  <c r="H44" i="63"/>
  <c r="H43" i="63"/>
  <c r="H42" i="63"/>
  <c r="H41" i="63"/>
  <c r="H40" i="63"/>
  <c r="H39" i="63"/>
  <c r="H38" i="63"/>
  <c r="H37" i="63"/>
  <c r="H36" i="63"/>
  <c r="H35" i="63"/>
  <c r="H34" i="63"/>
  <c r="H33" i="63"/>
  <c r="H32" i="63"/>
  <c r="H31" i="63"/>
  <c r="H30" i="63"/>
  <c r="H29" i="63"/>
  <c r="H28" i="63"/>
  <c r="H27" i="63"/>
  <c r="H26" i="63"/>
  <c r="H25" i="63"/>
  <c r="H24" i="63"/>
  <c r="H23" i="63"/>
  <c r="H22" i="63"/>
  <c r="H21" i="63"/>
  <c r="H20" i="63"/>
  <c r="H19" i="63"/>
  <c r="H18" i="63"/>
  <c r="H17" i="63"/>
  <c r="H16" i="63"/>
  <c r="H15" i="63"/>
  <c r="H100" i="62"/>
  <c r="H99" i="62"/>
  <c r="H98" i="62"/>
  <c r="H97" i="62"/>
  <c r="H96" i="62"/>
  <c r="H95" i="62"/>
  <c r="H94" i="62"/>
  <c r="H93" i="62"/>
  <c r="H92" i="62"/>
  <c r="H91" i="62"/>
  <c r="H90" i="62"/>
  <c r="H89" i="62"/>
  <c r="H88" i="62"/>
  <c r="H87" i="62"/>
  <c r="H86" i="62"/>
  <c r="H85" i="62"/>
  <c r="H84" i="62"/>
  <c r="H83" i="62"/>
  <c r="H82" i="62"/>
  <c r="H81" i="62"/>
  <c r="H80" i="62"/>
  <c r="H79" i="62"/>
  <c r="H78" i="62"/>
  <c r="H77" i="62"/>
  <c r="H76" i="62"/>
  <c r="H75" i="62"/>
  <c r="H74" i="62"/>
  <c r="H73" i="62"/>
  <c r="H72" i="62"/>
  <c r="H71" i="62"/>
  <c r="H70" i="62"/>
  <c r="H69" i="62"/>
  <c r="H68" i="62"/>
  <c r="H67" i="62"/>
  <c r="H66" i="62"/>
  <c r="H65" i="62"/>
  <c r="H64" i="62"/>
  <c r="H63" i="62"/>
  <c r="H62" i="62"/>
  <c r="H61" i="62"/>
  <c r="H60" i="62"/>
  <c r="H59" i="62"/>
  <c r="H58" i="62"/>
  <c r="H57" i="62"/>
  <c r="H56" i="62"/>
  <c r="H55" i="62"/>
  <c r="H54" i="62"/>
  <c r="H53" i="62"/>
  <c r="H52" i="62"/>
  <c r="H51" i="62"/>
  <c r="H50" i="62"/>
  <c r="H49" i="62"/>
  <c r="H48" i="62"/>
  <c r="H47" i="62"/>
  <c r="H46" i="62"/>
  <c r="H45" i="62"/>
  <c r="H44" i="62"/>
  <c r="H43" i="62"/>
  <c r="H42" i="62"/>
  <c r="H41" i="62"/>
  <c r="H40" i="62"/>
  <c r="H39" i="62"/>
  <c r="H38" i="62"/>
  <c r="H37" i="62"/>
  <c r="H36" i="62"/>
  <c r="H35" i="62"/>
  <c r="H34" i="62"/>
  <c r="H33" i="62"/>
  <c r="H32" i="62"/>
  <c r="H31" i="62"/>
  <c r="H30" i="62"/>
  <c r="H29" i="62"/>
  <c r="H28" i="62"/>
  <c r="H27" i="62"/>
  <c r="H26" i="62"/>
  <c r="H25" i="62"/>
  <c r="H24" i="62"/>
  <c r="H23" i="62"/>
  <c r="H22" i="62"/>
  <c r="H21" i="62"/>
  <c r="H20" i="62"/>
  <c r="H19" i="62"/>
  <c r="H18" i="62"/>
  <c r="H17" i="62"/>
  <c r="H16" i="62"/>
  <c r="H15" i="62"/>
  <c r="H136" i="64" l="1"/>
  <c r="H211" i="63"/>
  <c r="H239" i="62"/>
</calcChain>
</file>

<file path=xl/sharedStrings.xml><?xml version="1.0" encoding="utf-8"?>
<sst xmlns="http://schemas.openxmlformats.org/spreadsheetml/2006/main" count="6812" uniqueCount="1507">
  <si>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</si>
  <si>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</si>
  <si>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</si>
  <si>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</si>
  <si>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</si>
  <si>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</si>
  <si>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</si>
  <si>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</si>
  <si>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</si>
  <si>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</si>
  <si>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</si>
  <si>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</si>
  <si>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</si>
  <si>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</si>
  <si>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</si>
  <si>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</si>
  <si>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</si>
  <si>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</si>
  <si>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</si>
  <si>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</si>
  <si>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</si>
  <si>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</si>
  <si>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</si>
  <si>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</si>
  <si>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</si>
  <si>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</si>
  <si>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</si>
  <si>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</si>
  <si>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</si>
  <si>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</si>
  <si>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</si>
  <si>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5</t>
  </si>
  <si>
    <t>6</t>
  </si>
  <si>
    <t>7</t>
  </si>
  <si>
    <t>8</t>
  </si>
  <si>
    <t>11</t>
  </si>
  <si>
    <t>Приложение №2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</si>
  <si>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</si>
  <si>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** В соответствии с Федеральным классификационным каталогом отходов (ФККО)</t>
  </si>
  <si>
    <t>В рамках настоящей оферты _______________________________________ предлагает (ООО «РН-Юганскнефтегаз») заключить договор купли-продажи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</si>
  <si>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</si>
  <si>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Стоимость, 
рублей, с НДС</t>
  </si>
  <si>
    <t>ШТ</t>
  </si>
  <si>
    <t>Трубы металлические</t>
  </si>
  <si>
    <t>НТС-Лидер</t>
  </si>
  <si>
    <t>ЮКОРТ</t>
  </si>
  <si>
    <t>Труба реставрированная 1-530х8 ст3</t>
  </si>
  <si>
    <t>Труба реставрированная 1-530х8 ст3сп</t>
  </si>
  <si>
    <t>Детали трубопроводов металлические</t>
  </si>
  <si>
    <t>Арматура промышленная трубопроводная</t>
  </si>
  <si>
    <t>Металлопродукция</t>
  </si>
  <si>
    <t>КМП</t>
  </si>
  <si>
    <t>Оборудование химич, нефтегазоперерабат.</t>
  </si>
  <si>
    <t>Оборудование буровое и нефтепромысловое</t>
  </si>
  <si>
    <t>Оборуд. и материалы электротехнические</t>
  </si>
  <si>
    <t>Здания цельнопер., конт.типа и сб-разб.</t>
  </si>
  <si>
    <t>Оборуд. пром., коммун. водогазоснабжения</t>
  </si>
  <si>
    <t>Оборудование для кондиц. и вентиляции</t>
  </si>
  <si>
    <t>КИП и средства автоматизации</t>
  </si>
  <si>
    <t>Вычислительная техника</t>
  </si>
  <si>
    <t>Средства связи, радиолокации и навигации</t>
  </si>
  <si>
    <t>Констр.и детали сборные железобетонные</t>
  </si>
  <si>
    <t>Металлоконструкции и сооруж.(без зданий)</t>
  </si>
  <si>
    <t>Труба сварная 2 сорт 273х9 ст09Г2С</t>
  </si>
  <si>
    <t>Труба б/ш г/д н/п пк/ст 114х10-13ХФА</t>
  </si>
  <si>
    <t>Труба б/ш г/д н/п пк/ст 273х18-13ХФА</t>
  </si>
  <si>
    <t>Труба б/ш г/д н/п пк/ст 273х20-13ХФА</t>
  </si>
  <si>
    <t>Труба б/ш г/д н/п пк/ст 273х24-13ХФА</t>
  </si>
  <si>
    <t>Труба б/ш г/д н/п пк/ст хл 273Х14-13ХФА</t>
  </si>
  <si>
    <t>Труба б/ш г/д н/п пк/ст хл 273Х14-20А</t>
  </si>
  <si>
    <t>Труба б/ш г/д н/п пк/ст хл 273х8-20А</t>
  </si>
  <si>
    <t>Труба б/ш г/д 377х9 В ст20</t>
  </si>
  <si>
    <t>Труба б/ш г/д антк/п 114х5-13ХФА ВП</t>
  </si>
  <si>
    <t>Труба св антк/п 1-159х7-К52 У-3 ВП</t>
  </si>
  <si>
    <t>Труба б/ш антк/п 168х14 В ст09Г2С У-2</t>
  </si>
  <si>
    <t>Труба б/ш г/д антк/п 168Х14-20ФА 3 Н-3</t>
  </si>
  <si>
    <t>Труба б/ш г/д антк/п 219х8-20А 3УВ1слЭпп</t>
  </si>
  <si>
    <t>Труба б/ш г/д н/п 219Х16-13ХФА У3</t>
  </si>
  <si>
    <t>Труба б/ш антк/п 273х24 В ст09Г2С У-2</t>
  </si>
  <si>
    <t>Труба б/ш г/д антк/п 273х14-13ХФА НП 3-х</t>
  </si>
  <si>
    <t>Труба б/ш г/д антк/п 273Х16-13ХФА 3 Н-3</t>
  </si>
  <si>
    <t>Труба б/ш г/д антк/п 273Х16-13ХФА 3Н-3</t>
  </si>
  <si>
    <t>Труба б/ш г/д антк/п 273Х16-20А ПЭ Пк</t>
  </si>
  <si>
    <t>Труба б/ш г/д антк/п 273Х18-13ХФА 3Н-3</t>
  </si>
  <si>
    <t>Труба б/ш г/д антк/п 273Х18-20А ПЭ Пк</t>
  </si>
  <si>
    <t>Труба б/ш г/д антк/п 273х24-13ХФА 2У</t>
  </si>
  <si>
    <t>Труба б/ш г/д н/п пк/ст 273х24-13ХФА НП</t>
  </si>
  <si>
    <t>Труба э/св антк/п 273х7-13ХФА 3У ВП</t>
  </si>
  <si>
    <t>Труба э/св антк/п 273х7-К48-20А У-3</t>
  </si>
  <si>
    <t>Труба б/ш г/д антк/п 325х28-13ХФА 2 У</t>
  </si>
  <si>
    <t>Труба э/св антк/п 325х8 В ст3пс НП</t>
  </si>
  <si>
    <t>Труба рест антк/п 1-377х6 Д НПЭ-2</t>
  </si>
  <si>
    <t>Труба э/св антк/п 426Х7-13ХФА У 2 ВП</t>
  </si>
  <si>
    <t>Труба э/св антк/п 426х8-13ХФА У 3</t>
  </si>
  <si>
    <t>Труба э/св антк/п 426х8-К48-20А У-3</t>
  </si>
  <si>
    <t>Труба э/св антк/п 426х8-К52-13ХФА У 3</t>
  </si>
  <si>
    <t>Труба рест антк/п 1-530х6 ст20 2У</t>
  </si>
  <si>
    <t>ТРУБА РЕСТАВРИРОВАННАЯ 1-720х12 17Г1С-У</t>
  </si>
  <si>
    <t>Труба св 3-720Х10-К52 ЭП-НПЭ-3 Пк-80</t>
  </si>
  <si>
    <t>Труба э/св антк/п 720х11-К52-09ГСФ, Н-3</t>
  </si>
  <si>
    <t>Труба э/св 1020Х10 В ст17Г1СУ</t>
  </si>
  <si>
    <t>Труба э/св 219Х5 В ст10</t>
  </si>
  <si>
    <t>Труба э/св 273х7 В ст20</t>
  </si>
  <si>
    <t>Труба э/св 325х5 В ст3</t>
  </si>
  <si>
    <t>Труба э/св 325Х5 В ст3сп5</t>
  </si>
  <si>
    <t>Труба э/св 325Х6 В ст20</t>
  </si>
  <si>
    <t>Труба э/св 325Х6 В ст3</t>
  </si>
  <si>
    <t>Труба э/св 325Х6 В ст3сп5</t>
  </si>
  <si>
    <t>Труба э/св 325Х9 В ст20</t>
  </si>
  <si>
    <t>Труба э/св 426Х7 В ст20</t>
  </si>
  <si>
    <t>Труба э/св 426Х7 В ст3</t>
  </si>
  <si>
    <t>Труба э/св п/ш 426х7-К52-13ХФА-ЛТО</t>
  </si>
  <si>
    <t>Труба э/св 530Х6 В ст3сп5</t>
  </si>
  <si>
    <t>Труба сварная тип 3-720Х10-К50</t>
  </si>
  <si>
    <t>Т</t>
  </si>
  <si>
    <t>М</t>
  </si>
  <si>
    <t>Труба реставрированная 1-1020х10 ст09Г2С</t>
  </si>
  <si>
    <t>Труба реставрированная 1-1020х12 ст20</t>
  </si>
  <si>
    <t>Труба реставрированная 1-1220х12 ст3сп</t>
  </si>
  <si>
    <t>Труба реставрированная 1-159х6 ст09Г2С</t>
  </si>
  <si>
    <t>Труба реставрированная 1-168х5,5 ст09Г2С</t>
  </si>
  <si>
    <t>Труба реставрированная 1-219х5 ст09Г2С</t>
  </si>
  <si>
    <t>Труба реставрированная 1-219х5 ст10</t>
  </si>
  <si>
    <t>Труба реставрированная 1-219х5 ст20</t>
  </si>
  <si>
    <t>Труба реставрированная 1-219х6 ст09Г2С</t>
  </si>
  <si>
    <t>Труба реставрированная 1-219х6 ст20</t>
  </si>
  <si>
    <t>Труба реставрированная 1-219х7 ст09Г2С</t>
  </si>
  <si>
    <t>Труба реставрированная 1-219х7 ст3сп</t>
  </si>
  <si>
    <t>Труба реставрированная 1-273х10 ст09Г2С</t>
  </si>
  <si>
    <t>Труба реставрированная 1-273х7 ст09Г2С</t>
  </si>
  <si>
    <t>Труба реставрированная 1-273х7 ст3</t>
  </si>
  <si>
    <t>Труба реставрированная 1-273х8 ст09Г2С</t>
  </si>
  <si>
    <t>Труба реставрированная 1-325Х5 ст3</t>
  </si>
  <si>
    <t>Труба реставрированная 1-325Х6 Д</t>
  </si>
  <si>
    <t>Труба реставрированная 1-325Х6 ст09Г2С</t>
  </si>
  <si>
    <t>Труба реставрированная 1-325Х6 ст10</t>
  </si>
  <si>
    <t>Труба реставрированная 1-325х6 ст20</t>
  </si>
  <si>
    <t>Труба реставрированная 1-325х6 ст3сп</t>
  </si>
  <si>
    <t>Труба реставрированная 1-325Х6 ст3сп5</t>
  </si>
  <si>
    <t>Труба реставрированная 3-325х9 ст3сп</t>
  </si>
  <si>
    <t>Труба реставрированная 1-377х10 Д</t>
  </si>
  <si>
    <t>Труба реставрированная 1-377х6 ст20</t>
  </si>
  <si>
    <t>Труба реставрированная 1-377х8 ст09Г2С</t>
  </si>
  <si>
    <t>Труба реставрированная 1-377х8 ст20</t>
  </si>
  <si>
    <t>Труба реставрированная 1-377х9 ст3сп</t>
  </si>
  <si>
    <t>Труба реставрированная 3-377х9 ст3сп</t>
  </si>
  <si>
    <t>Труба реставрированная 1-530х10 Д</t>
  </si>
  <si>
    <t>Труба реставрированная 1-530х10 ст3сп</t>
  </si>
  <si>
    <t>Труба реставрированная 1-530х5 ст09Г2С</t>
  </si>
  <si>
    <t>Труба реставрированная 1-530х6 Д</t>
  </si>
  <si>
    <t>Труба реставрированная 1-530х6 ст09Г2С</t>
  </si>
  <si>
    <t>Труба реставрированная 1-530х6 ст3пс</t>
  </si>
  <si>
    <t>Труба реставрированная 1-530х6 ст3сп</t>
  </si>
  <si>
    <t>Труба реставрированная 1-530х6 ст3сп5</t>
  </si>
  <si>
    <t>Труба реставрированная 1-530х7 Д</t>
  </si>
  <si>
    <t>Труба реставрированная 1-530х7 ст09Г2С</t>
  </si>
  <si>
    <t>Труба реставрированная 1-530х7 ст3</t>
  </si>
  <si>
    <t>Труба реставрированная 1-530х7 ст3пс</t>
  </si>
  <si>
    <t>Труба реставрированная 1-530х8 Д</t>
  </si>
  <si>
    <t>Труба реставрированная 1-530х8 ст09Г2С</t>
  </si>
  <si>
    <t>Труба реставрированная 1-530х8 ст20</t>
  </si>
  <si>
    <t>Труба реставрированная 1-530х8 ст3сп5</t>
  </si>
  <si>
    <t>Труба реставрированная 1-530х9 ст09Г2С</t>
  </si>
  <si>
    <t>Труба реставрированная 1-530х9 ст20</t>
  </si>
  <si>
    <t>Труба реставрированная 1-530х9 ст3</t>
  </si>
  <si>
    <t>Труба реставрированная 1-530х9 ст3сп</t>
  </si>
  <si>
    <t>Труба реставрированная 1-720х11 Д</t>
  </si>
  <si>
    <t>Труба реставрированная 1-720х16 ст3</t>
  </si>
  <si>
    <t>Труба реставрированная 1-720х8 ст3</t>
  </si>
  <si>
    <t>Труба круглая гофр. ТР34-20</t>
  </si>
  <si>
    <t>Труба водопропускная гофр. МГК 2590х4</t>
  </si>
  <si>
    <t>Труба круглая гофр. ТР50-35</t>
  </si>
  <si>
    <t>Труба обс ОТТГ177,8х10,36 P110 S R3 муф</t>
  </si>
  <si>
    <t>Труба обсадная 193,7х12,7</t>
  </si>
  <si>
    <t>ОГ 3 1020(10)-1,6-0,75-5DN-800-ХЛ Н3Сл</t>
  </si>
  <si>
    <t>Отвод 1 ГО. 9.1020.12-К52-ЮК09ВМЗ ПК60</t>
  </si>
  <si>
    <t>Отвод 1 ГО.6.1020.12-К52-ЮК09ВМЗ ПК60</t>
  </si>
  <si>
    <t>ОГ-I-27-5Ду-114х7-4-0,6-13ХФА-Х ВН</t>
  </si>
  <si>
    <t>Отвод 1 ГО.12.114.10-13ХФА НП 3 У</t>
  </si>
  <si>
    <t>Отвод 1 ГО.12.114.8-20А НП</t>
  </si>
  <si>
    <t>Отвод 1 ГО.13.114.12-13ХФА НП</t>
  </si>
  <si>
    <t>Отвод 1 ГО.5.114.12-13ХФА НП</t>
  </si>
  <si>
    <t>Отвод I 21 5Дн-114х7-4,0-0,75-Х ВНП</t>
  </si>
  <si>
    <t>ОГ 21-159х8-4-0,75-5DN-20А-Х ВНП</t>
  </si>
  <si>
    <t>Отвод I 18 5Дн-159х8-4,0-0,75-13ХФА-Х ВН</t>
  </si>
  <si>
    <t>Отвод I 21 5Дн-159х8-4-0,6-13ХФА-Х ВНП</t>
  </si>
  <si>
    <t>Отвод I 28 5Дн-159х8-4,0-0,75-13ХФА-Х ВН</t>
  </si>
  <si>
    <t>Отвод I 35 5Дн-159х8-4,0-0,75-13ХФА-Х ВН</t>
  </si>
  <si>
    <t>Отвод I 4 5Дн-159х8-4,0-0,75-13ХФА-Х ВНП</t>
  </si>
  <si>
    <t>Отвод I 41 5Дн-159х8-4,0-0,75-13ХФА-Х ВН</t>
  </si>
  <si>
    <t>Отвод I 49 5Дн-159х8-4,0-0,75-13ХФА-Х ВН</t>
  </si>
  <si>
    <t>Отвод I 76 5Дн-159х8-4,0-0,75-13ХФА-Х ВН</t>
  </si>
  <si>
    <t>Отвод I 8 5Дн-159х8-4,0-0,75-13ХФА-Х ВНП</t>
  </si>
  <si>
    <t>Отвод I 8 5Дн-159х8-4-0,6-13ХФА-Х ВНП</t>
  </si>
  <si>
    <t>Отвод I-21-5Дн-159х8-4-0,75-09Г2С-Х ВНП</t>
  </si>
  <si>
    <t>Отвод I-76-5Дн-159х8-4-0,75-09Г2С-Х ВНП</t>
  </si>
  <si>
    <t>ОГ 27 168х14(К52)-25-0,6-5DN-500-ХЛ НП</t>
  </si>
  <si>
    <t>Отвод 1 ГО.10.168.12-20А НП</t>
  </si>
  <si>
    <t>Отвод 1 ГО.20.168.12-20С НП</t>
  </si>
  <si>
    <t>Отвод 1 ГО.6.168.16-13ХФА НП 3-х</t>
  </si>
  <si>
    <t>Отвод 1 ГО.9.168.16-13ХФА НП 3-х</t>
  </si>
  <si>
    <t>Отвод I 20 5Дн-168х14-25-0,75-13ХФА-Х НП</t>
  </si>
  <si>
    <t>Отвод I 34 5Дн-168х16-25-0,75-13ХФА-Х НП</t>
  </si>
  <si>
    <t>Отвод I 36 5Дн-168х16-25-0,6-13ХФА-Х НП</t>
  </si>
  <si>
    <t>Отвод I 37 5Дн-168х16-25-0,75-13ХФА-Х НП</t>
  </si>
  <si>
    <t>Отвод I 41 5Дн-168х16-25-0,75-13ХФА-Х НП</t>
  </si>
  <si>
    <t>Отвод I 6 5Дн-168х16-25-0,6-13ХФА-Х НП</t>
  </si>
  <si>
    <t>ОГ 10 219(18К52)-25-0,75-5DN-750-УХЛ М</t>
  </si>
  <si>
    <t>ОГ 10 219х20(К52)-25-0,75-5DN-750-ХЛ М</t>
  </si>
  <si>
    <t>ОГ 11 219х20(К52)-25-0,75-5DN-300-ХЛ М</t>
  </si>
  <si>
    <t>ОГ 11 219х20-25-0,75-5DN-800-К52-УХЛ</t>
  </si>
  <si>
    <t>ОГ 12 219х20(К52)-25-0,75-5DN-800-УХЛ НП</t>
  </si>
  <si>
    <t>ОГ 12 219х20(К52)-25-0,75-5DN-800-ХЛ М</t>
  </si>
  <si>
    <t>ОГ 14-219(20К52)-25-0,75-5DN-800-УХЛ НП</t>
  </si>
  <si>
    <t>ОГ 15 219х18(К52)-25-0,75-5DN-800-ХЛ М</t>
  </si>
  <si>
    <t>ОГ 15 219х18-25-0,6-5DN-600-К52-УХЛкатНП</t>
  </si>
  <si>
    <t>ОГ 16 219(18К52)-25-0,75-5DN-800-УХЛ М</t>
  </si>
  <si>
    <t>ОГ 17 219х20(К52)-25-0,75-5DN-800-ХЛ М</t>
  </si>
  <si>
    <t>ОГ 18 219х20(К52)-25-0,75-5DN-850-ХЛ М</t>
  </si>
  <si>
    <t>ОГ 21 219х20(К52)-25-0,75-5DN-850-ХЛ М</t>
  </si>
  <si>
    <t>ОГ 24 219(18К52)-25-0,75-5DN-900-УХЛ М</t>
  </si>
  <si>
    <t>ОГ 24 219х18-25-0,75-5DN-900-К52-УХЛ НП</t>
  </si>
  <si>
    <t>ОГ 25 219(8)-К52-4,0-0,75-5DN-900-ХЛ</t>
  </si>
  <si>
    <t>ОГ 26 219(18К52)-25-0,75-5DN-800-УХЛ М</t>
  </si>
  <si>
    <t>ОГ 27 219х20(К52)-25-0,75-5DN-900-ХЛ М</t>
  </si>
  <si>
    <t>ОГ 27 219х20-25-0,75-5DN-900-К52-УХЛ НП</t>
  </si>
  <si>
    <t>ОГ 28-219(16К52)-25-0,75-5DN-900-УХЛн3сл</t>
  </si>
  <si>
    <t>ОГ 3 219(18К52)-25-0,75-5DN-700-УХЛ Н</t>
  </si>
  <si>
    <t>ОГ 3 219(18К52)-25-0,75-5DN-700-УХЛ НП</t>
  </si>
  <si>
    <t>ОГ 30 219х20-25-0,75-5DN-450-К52-УХЛ НП</t>
  </si>
  <si>
    <t>ОГ 33 219х20-25-0,75-5DN-750-К52-УХЛ НП</t>
  </si>
  <si>
    <t>ОГ 35 219(16К52)-25-0,75-5DN-200-УХЛ М</t>
  </si>
  <si>
    <t>ОГ 36 219(20К52)-25-0,75-5DN-1000-УХЛ Н</t>
  </si>
  <si>
    <t>ОГ 37 219х20-25-0,75-5DN-1200-К52-УХЛ</t>
  </si>
  <si>
    <t>ОГ 40 219х20-25-0,75-5DN-550-К52-УХЛ НП</t>
  </si>
  <si>
    <t>ОГ 42 219(20К52)-25-0,75-5DN-700-УХЛ М</t>
  </si>
  <si>
    <t>ОГ 42 219х8-4,0-0,75-5ДУ-1050-13ХФА</t>
  </si>
  <si>
    <t>ОГ 43 219(18К52)-25-0,75-5DN-900-УХЛ М</t>
  </si>
  <si>
    <t>ОГ 43 219х18-25-0,75-5DN-900-К52-УХЛ НП</t>
  </si>
  <si>
    <t>ОГ 48 219(20К52)-25-0,75-5DN-750-УХЛ НП</t>
  </si>
  <si>
    <t>ОГ 49 219(20К52)-25-0,75-5DN-1000-УХЛ НП</t>
  </si>
  <si>
    <t>ОГ 49 219(20К52)-25-0,75-5DN-1150-УХЛ М</t>
  </si>
  <si>
    <t>ОГ 49 219х20(К52)-25-0,75-5DN-1000-ХЛ М</t>
  </si>
  <si>
    <t>ОГ 49 219х20-25-0,75-5DN-1150-К52-УХЛ НП</t>
  </si>
  <si>
    <t>ОГ 50 219х18-25-0,75-5DN-1100-К52-УХЛ НП</t>
  </si>
  <si>
    <t>ОГ 53 219х20(К52)-25-0,75-5DN-400-УХЛ НП</t>
  </si>
  <si>
    <t>ОГ 56 219(18К52)-25-0,75-5DN-1200-УХЛ НП</t>
  </si>
  <si>
    <t>ОГ 6 219х18(К52)-25-0,6-3DN-700-ХЛ М</t>
  </si>
  <si>
    <t>ОГ 6 219х22(К52)-25-0,75-5DN-1500-ХЛ М</t>
  </si>
  <si>
    <t>ОГ 62 219(18К52)-25-0,75-5DN-1250-УХЛ НП</t>
  </si>
  <si>
    <t>ОГ 63 219(18К52)-25-0,75-5DN-1250-УХЛ М</t>
  </si>
  <si>
    <t>ОГ 63 219х20(К52)-25-0,6-5DN-1300-ХЛ М</t>
  </si>
  <si>
    <t>ОГ 66 219х18(К52)-25-0,6-3DN-900-УХЛ НП</t>
  </si>
  <si>
    <t>ОГ 7-219(18К52)-25-0,75-5DN-750-УХЛ НП</t>
  </si>
  <si>
    <t>ОГ 75-219(18К52)25-0,6-5DN-1050-УХЛкатНП</t>
  </si>
  <si>
    <t>ОГ 77 219х20-25-0,75-5DN-1450-К52-УХЛ НП</t>
  </si>
  <si>
    <t>ОГ 81-219(18К52)-22,5-0,75-5DN-1500-УХЛН</t>
  </si>
  <si>
    <t>ОГ 88 219х20(К52)-25-0,75-5DN-1650-ХЛ М</t>
  </si>
  <si>
    <t>ОГ 9 219(20К52)-25-0,75-1,5DN-750-УХЛ НП</t>
  </si>
  <si>
    <t>ОГ72 219(20К52)-25-0,75-5DN-1000-УХЛ НП</t>
  </si>
  <si>
    <t>ОКШ 30 219(14К52)-20-0,6-1,5DN-УХЛ</t>
  </si>
  <si>
    <t>ОКШ 30-219(16К52)-20(26)-0,75-1,5DN-ХЛ</t>
  </si>
  <si>
    <t>ОКШ 30-219(16К52)-25(37,5)-0,6-1,5DN-УХЛ</t>
  </si>
  <si>
    <t>ОКШ 45 219(20К52)-31,4-0,6-1,5DN-ХЛ</t>
  </si>
  <si>
    <t>Отвод 1 ГО.12.219.14-20А НП</t>
  </si>
  <si>
    <t>Отвод 1 ГО.12.219.7-13ХФА ВНП 3-х</t>
  </si>
  <si>
    <t>Отвод 1 ГО.15.219.12-13ХФА НП 3-х</t>
  </si>
  <si>
    <t>Отвод 1 ГО.15.219.14-20А НП</t>
  </si>
  <si>
    <t>Отвод 1 ГО.15.219.8-К52-ЮК13ВМЗ-ТО НП</t>
  </si>
  <si>
    <t>Отвод 1 ГО.18.219.14-20А НП</t>
  </si>
  <si>
    <t>Отвод 1 ГО.18.219.20-13ХФА</t>
  </si>
  <si>
    <t>Отвод 1 ГО.18.219.20-13ХФА НП</t>
  </si>
  <si>
    <t>Отвод 1 ГО.18.219.20-13ХФА НП 3-х</t>
  </si>
  <si>
    <t>Отвод 1 ГО.18.219.22-13ХФА НП</t>
  </si>
  <si>
    <t>Отвод 1 ГО.18.219.8-К52-ЮК13ВМЗ-ТО НП</t>
  </si>
  <si>
    <t>Отвод 1 ГО.21.219.14-20А НП</t>
  </si>
  <si>
    <t>Отвод 1 ГО.21.219.14-20А ПЭ Пк</t>
  </si>
  <si>
    <t>Отвод 1 ГО.21.219.18-13ХФА НП</t>
  </si>
  <si>
    <t>Отвод 1 ГО.21.219.20-13ХФА М</t>
  </si>
  <si>
    <t>Отвод 1 ГО.24.219.20-13ХФА М</t>
  </si>
  <si>
    <t>Отвод 1 ГО.27.219.10-К52-ЮК13ВМЗ-ТО НП</t>
  </si>
  <si>
    <t>Отвод 1 ГО.27.219.14-20А НП</t>
  </si>
  <si>
    <t>Отвод 1 ГО.27.219.18-13ХФА НП</t>
  </si>
  <si>
    <t>Отвод 1 ГО.27.219.22-13ХФА НП</t>
  </si>
  <si>
    <t>Отвод 1 ГО.27.219.7-13ХФА ВНП 3-х</t>
  </si>
  <si>
    <t>Отвод 1 ГО.3.219.14-20А НП</t>
  </si>
  <si>
    <t>Отвод 1 ГО.3.219.14-20А ПЭ Пк</t>
  </si>
  <si>
    <t>Отвод 1 ГО.3.219.18-20А НП 3-х</t>
  </si>
  <si>
    <t>Отвод 1 ГО.3.219.7-13ХФА ВНП 3-х</t>
  </si>
  <si>
    <t>Отвод 1 ГО.3.219.7-20А ВНП</t>
  </si>
  <si>
    <t>Отвод 1 ГО.6.219.14-20А 2 Н-3</t>
  </si>
  <si>
    <t>Отвод 1 ГО.6.219.14-20А НП</t>
  </si>
  <si>
    <t>Отвод 1 ГО.6.219.7-13ХФА ВНП 3-х</t>
  </si>
  <si>
    <t>Отвод 1 ГО.9.219.14-20А НП</t>
  </si>
  <si>
    <t>Отвод 1 ГО.9.219.14-20А ПЭ Пк</t>
  </si>
  <si>
    <t>Отвод 1 ГО.9.219.20-13ХФА с НП 3-х</t>
  </si>
  <si>
    <t>Отвод 1 ГО.9.219.7-13ХФА ВНП 3-х</t>
  </si>
  <si>
    <t>Отвод 1 ГО.9.219.7-20А ВНП</t>
  </si>
  <si>
    <t>Отвод 30 219х14-20-13ХФА</t>
  </si>
  <si>
    <t>Отвод 30 219х14-20-13ХФА НП</t>
  </si>
  <si>
    <t>Отвод 60 219Х12-16-20С</t>
  </si>
  <si>
    <t>Отвод 60 219х7-13ХФА</t>
  </si>
  <si>
    <t>Отвод I 10 5Дн-219х20-25-0,75-13ХФА-Х НП</t>
  </si>
  <si>
    <t>Отвод I 10 5Дн-219х8-4-0,75-13ХФА-Х ВНП</t>
  </si>
  <si>
    <t>Отвод I 13 5Дн-219х16-16-0,6-13ХФА-Х НП</t>
  </si>
  <si>
    <t>Отвод I 13 5Дн-219х20-25-0,75-Х НП</t>
  </si>
  <si>
    <t>Отвод I 13 5Дн-219х8-4-0,75-13ХФА-Х ВНП</t>
  </si>
  <si>
    <t>Отвод I 14 5Дн-219х20-25-0,75-13ХФА-Х НП</t>
  </si>
  <si>
    <t>Отвод I 15 5Дн-219Х16-16-0,6-13ХФА-Х НП</t>
  </si>
  <si>
    <t>Отвод I 15 5Дн-219х18-25-0,75-20А-Х НП</t>
  </si>
  <si>
    <t>Отвод I 15 5Дн-219х7-4,0-0,75-20А-Х ВНП</t>
  </si>
  <si>
    <t>Отвод I 16 5Дн-219х18-25-0,75-20А-Х НП</t>
  </si>
  <si>
    <t>Отвод I 16 5Дн-219х7-4,0-0,75-13ХФА-Х ВН</t>
  </si>
  <si>
    <t>Отвод I 16 5Дн-219х8-4-0,6-13ХФА-Х ВНП</t>
  </si>
  <si>
    <t>Отвод I 19 5Дн-219х7-4,0-0,75-К52-13ХФА</t>
  </si>
  <si>
    <t>Отвод I 19 5Дн-219Х8-4-0,75-13ХФА-Х ВНП</t>
  </si>
  <si>
    <t>Отвод I 2 5Дн-219х16-16-0,6-13ХФА-Х НП</t>
  </si>
  <si>
    <t>Отвод I 2 5Дн-219х20-16-0,75-13ХФА-Х НП</t>
  </si>
  <si>
    <t>Отвод I 21 5Дн-219Х16-10-0,75-20А-Х НП</t>
  </si>
  <si>
    <t>Отвод I 21 5Дн-219х7-4-0,6-20А-Х ВНП</t>
  </si>
  <si>
    <t>Отвод I 23 5Дн-219х7-4,0-0,75-К52-13ХФА</t>
  </si>
  <si>
    <t>Отвод I 24 3Дн-219х18-25-0,75-20А-Х НП</t>
  </si>
  <si>
    <t>Отвод I 26 5Дн-219х18-16-0,75-13ХФА-Х НП</t>
  </si>
  <si>
    <t>Отвод I 27 5Дн-219х20-25-0,75-13ХФА-Х НП</t>
  </si>
  <si>
    <t>Отвод I 3 5Дн-219х16-10-20А-Х НП</t>
  </si>
  <si>
    <t>Отвод I 3 5Дн-219х16-16-0,6-13ХФА-Х НП</t>
  </si>
  <si>
    <t>Отвод I 30 5Дн-219х7-4-0,75-20А-Х ВНП</t>
  </si>
  <si>
    <t>Отвод I 37 5Дн-219х20-25-0,75-13ХФА-Х НП</t>
  </si>
  <si>
    <t>Отвод I 39 3Дн-219х7-4-0,75-20А-Х ВНП</t>
  </si>
  <si>
    <t>Отвод I 4 5Дн-219х16-10-20А-Х НП</t>
  </si>
  <si>
    <t>Отвод I 4 5Дн-219х7-4,0-0,75-13ХФА-Х ВНП</t>
  </si>
  <si>
    <t>Отвод I 45 3Дн-219х7-4-0,75-20А-Х ВНП</t>
  </si>
  <si>
    <t>Отвод I 48 5Дн-219Х8-4-0,75-13ХФА-Х ВНП</t>
  </si>
  <si>
    <t>Отвод I 54 5Дн-219х16-25-0,75-200-Х</t>
  </si>
  <si>
    <t>Отвод I 6 5Дн-219х16-10-20А-Х НП</t>
  </si>
  <si>
    <t>Отвод I 70 5Дн-219х18-25-0,75-13ХФА-Х НП</t>
  </si>
  <si>
    <t>Отвод I 84 5Дн-219х16-16-0,6-13ХФА-Х НП</t>
  </si>
  <si>
    <t>Отвод I 9 5Дн-219х20-25-0,75-13ХФА-Х НП</t>
  </si>
  <si>
    <t>Отвод ОГ I-60-5Дн-219х7-4-0,75-09Г2С-ХВН</t>
  </si>
  <si>
    <t>ОГ 11-273(24К52)-25-0,75-5DN-800-УХЛ М</t>
  </si>
  <si>
    <t>ОГ 12 273х20-25-0,75-5DN-800-К52-УХЛ НП</t>
  </si>
  <si>
    <t>ОГ 12 273х24-25-0,75-5DN-800-К52-УХЛ НП</t>
  </si>
  <si>
    <t>ОГ 13-273(24К52)-25-0,75-5DN-400-УХЛ М</t>
  </si>
  <si>
    <t>ОГ 15 273(18К52)-16-0,6-5DN-850-УХЛ М</t>
  </si>
  <si>
    <t>ОГ 16 273х18(К52)-25-0,6-5DN-600-ХЛ М</t>
  </si>
  <si>
    <t>ОГ 16 273х24-25-0,75-5DN-700-К52-УХЛ НП</t>
  </si>
  <si>
    <t>ОГ 17 273(24К52)-25-0,75-5DN-450-УХЛ М</t>
  </si>
  <si>
    <t>ОГ 17 273х18(К52)-25-0,6-5DN-600-ХЛ М</t>
  </si>
  <si>
    <t>ОГ 17 273х20(К52)25-0,75-5DN-850-УХЛ НП</t>
  </si>
  <si>
    <t>ОГ 18 273(18)-16-0,6-5DN-500-ХЛ НП</t>
  </si>
  <si>
    <t>ОГ 18 273х18(К52)-16-0,6-5DN-900-ХЛ М</t>
  </si>
  <si>
    <t>ОГ 18-273(22К52)-25-0,75-5DN-850-УХЛ НП</t>
  </si>
  <si>
    <t>ОГ 19 273х18(К52)-25-0,6-5DN-650-ХЛ М</t>
  </si>
  <si>
    <t>ОГ 20 273х18(К52)-25-0,6-5DN-650-ХЛ М</t>
  </si>
  <si>
    <t>ОГ 21 273х18(К52)-16-0,6-5DN-800-ХЛ М</t>
  </si>
  <si>
    <t>ОГ 21 273х18(К52)-25-0,6-5DN-650-ХЛ М</t>
  </si>
  <si>
    <t>ОГ 22 273х18(К52)-25-0,6-5DN-650-ХЛ М</t>
  </si>
  <si>
    <t>ОГ 23 273х18(К52)-25-0,6-5DN-700-ХЛ М</t>
  </si>
  <si>
    <t>ОГ 24-273(7К52)-4-0,75-5DN-950-УХЛ ВН</t>
  </si>
  <si>
    <t>ОГ 26-273(8К52)-4-0,75-5DN-950-УХЛ ВН</t>
  </si>
  <si>
    <t>ОГ 27 273х18(К52)-25-0,6-5DN-750-ХЛ М</t>
  </si>
  <si>
    <t>ОГ 28 273х24-25-0,75-5DN-950-К52-УХЛ НП</t>
  </si>
  <si>
    <t>ОГ 3 273(22К52)-25-0,75-5DN-1600-УХЛ М</t>
  </si>
  <si>
    <t>ОГ 3 273(22К52)-700-25-0,75-5DN-ХЛ НП</t>
  </si>
  <si>
    <t>ОГ 3 273(24К52)-25-0,75-5DN-200-УХЛ НП</t>
  </si>
  <si>
    <t>ОГ 3 273х18(К52)-16-0,6-5DN-700-ХЛ М</t>
  </si>
  <si>
    <t>ОГ 30 273(18К52)-25-0,6-5DN-750-ХЛ М</t>
  </si>
  <si>
    <t>ОГ 31 273(22К52)-25-0,75-5DN-1000-УХЛ М</t>
  </si>
  <si>
    <t>ОГ 31 273х18(К52)-25-0,6-5DN-750-ХЛ М</t>
  </si>
  <si>
    <t>ОГ 31 273х24-25-0,75-5DN-1000-К52-УХЛ НП</t>
  </si>
  <si>
    <t>ОГ 32 273(8К52)-1050-4-0,75-5DN-ХЛ Н3сл</t>
  </si>
  <si>
    <t>ОГ 32 273х18(К52)-25-0,6-5DN-800-ХЛ М</t>
  </si>
  <si>
    <t>ОГ 3-5DN-273х22-25-(К52)-0,75-ХЛ М</t>
  </si>
  <si>
    <t>ОГ 36 273(20К52)-1100-25-0,75-5DN-ХЛ НП</t>
  </si>
  <si>
    <t>ОГ 36 273(7К52)-1100-4-0,75-5DN-ХЛ ВН</t>
  </si>
  <si>
    <t>ОГ 37 273х22(К52)-25-0,75-5DN-2200-УХЛ М</t>
  </si>
  <si>
    <t>ОГ 40 273(24К52)-25-0,75-5DN-1100-ХЛ НП</t>
  </si>
  <si>
    <t>ОГ 40 273х18(К52)-25-0,6-5DN-900-ХЛ М</t>
  </si>
  <si>
    <t>ОГ 42-273(20К52)-1150-20-0,75-5DN-ХЛ М</t>
  </si>
  <si>
    <t>ОГ 45 273(24К52)-25-0,75-5DN-800-УХЛ М</t>
  </si>
  <si>
    <t>ОГ 46-273(20К52)-20-0,75-5DN-800-УХЛн3сл</t>
  </si>
  <si>
    <t>ОГ 48-273(24К52)-25-0,75-5DN-1250-УХЛ М</t>
  </si>
  <si>
    <t>ОГ 49 273х18(К52)-25-0,6-5DN-1000-ХЛ М</t>
  </si>
  <si>
    <t>ОГ 5 273(22К52)-750-25-0,75-5DN-ХЛ НП</t>
  </si>
  <si>
    <t>ОГ 5 273х24-25-0,75-5DN-300-К52-УХЛ НП</t>
  </si>
  <si>
    <t>ОГ 53 273х20(К52)-25-0,75-5DN-1250-ХЛ М</t>
  </si>
  <si>
    <t>ОГ 54 273х24-25-0,75-5DN-1350-К52-УХЛ НП</t>
  </si>
  <si>
    <t>ОГ 55 273х24-25-0,75-5DN-1350-К52-УХЛ НП</t>
  </si>
  <si>
    <t>ОГ 6 273х18(К52)-16-0,6-5DN-750-ХЛ М</t>
  </si>
  <si>
    <t>ОГ 60-273(24К52)-25-0,75-5DN-1250-УХЛ М</t>
  </si>
  <si>
    <t>ОГ 62 273(24К52)-25-0,75-5DN-1400-ХЛ НП</t>
  </si>
  <si>
    <t>ОГ 62 273х24-25-0,75-5DN-1000-К52-УХЛ НП</t>
  </si>
  <si>
    <t>ОГ 6-273(18К52)-16-0,6-5DN-750-УХЛ НП</t>
  </si>
  <si>
    <t>ОГ 63 273(20К52)-1450-25-0,75-5DN-ХЛ М</t>
  </si>
  <si>
    <t>ОГ 63 273х24-25-0,75-5DN-1000-К52-УХЛ НП</t>
  </si>
  <si>
    <t>ОГ 65 273х18(К52)-25-0,6-5DN-1200-ХЛ М</t>
  </si>
  <si>
    <t>ОГ 67 273(8К52)-4-0,75-5DN-1500-УХЛ ВН</t>
  </si>
  <si>
    <t>ОГ 7 273х24-25-0,75-5DN-750-К52-УХЛ НП</t>
  </si>
  <si>
    <t>ОГ 72 273(24К52)-25-0,75-5DN-1560-ХЛ НП</t>
  </si>
  <si>
    <t>ОГ 7-273(22К52)-25-0,75-5DN-750-УХЛ НП</t>
  </si>
  <si>
    <t>ОГ 78 273(20К52)-1550-25-0,75-5DN-ХЛ М</t>
  </si>
  <si>
    <t>ОГ 8 273х18(К52)-25-0,6-5DN-500-ХЛ М</t>
  </si>
  <si>
    <t>ОГ 8 273х24-25-0,75-5DN-300-К52-УХЛ НП</t>
  </si>
  <si>
    <t>ОГ 81 273(18К52)-16-0,6-5DN-1750-УХЛ НП</t>
  </si>
  <si>
    <t>ОГ 82 273х24-25-0,75-5DN-1800-К52-УХЛ НП</t>
  </si>
  <si>
    <t>ОГ 84 273(22К52)-25-0,75-5DN-1800-УХЛ М</t>
  </si>
  <si>
    <t>ОГ 85 273х24-25-0,75-5DN-1800-К52-УХЛ НП</t>
  </si>
  <si>
    <t>ОГ 8-5DN-273х22-25-(К52)-0,75-ХЛ М</t>
  </si>
  <si>
    <t>ОГ 86 273(22К52)-25-0,75-5DN-1800-УХЛ М</t>
  </si>
  <si>
    <t>ОГ 86 273(24К52)-25-0,75-5DN-1820-ХЛ НП</t>
  </si>
  <si>
    <t>ОГ 9 273(22К52)-750-25-0,75-5DN-ХЛ НП</t>
  </si>
  <si>
    <t>ОГ 9 273х22(К52)-25-0,75-5DN-750-ХЛ М</t>
  </si>
  <si>
    <t>ОГ 9-273(8К52)-4-0,75-5DN-750-УХЛ</t>
  </si>
  <si>
    <t>ОГ I 16 5Дн-273х18-13,7-0,75-13ХФА-Х НП</t>
  </si>
  <si>
    <t>ОГ I 2 5Дн-273х18-13,5-0,75-13ХФА-Х НП</t>
  </si>
  <si>
    <t>ОГ I 5 5Дн-273х18-13,7-0,75-13ХФА-Х НП</t>
  </si>
  <si>
    <t>ОГ I 6 5Дн-273х18-13,7-0,75-13ХФА-Х НП</t>
  </si>
  <si>
    <t>ОГ I 9 5Дн-273х18-13,7-0,75-13ХФА-Х НП</t>
  </si>
  <si>
    <t>ОГ21 273(24К52)-25-0,75-5DN-500-УХЛ НП</t>
  </si>
  <si>
    <t>ОГ29 273(24К52)-25-0,75-5DN-600-УХЛ НП</t>
  </si>
  <si>
    <t>ОКБ 60-273х10(К52)-6,3-0,6-1,5DN-ХЛ</t>
  </si>
  <si>
    <t>ОКШ 30 273(18К52)-20(30)0,6-1,5DN-УХЛ НП</t>
  </si>
  <si>
    <t>ОКШ 30-273х18(К52)-20-0,6-1,5DN-УХЛ</t>
  </si>
  <si>
    <t>ОКШ 45 273(16К52)-25-0,6-1,5DN-УХЛ</t>
  </si>
  <si>
    <t>ОКШ 45 273(20К52)-25-0,6-1,5DN-УХЛ</t>
  </si>
  <si>
    <t>ОКШ 45-273(16К52)-25-0,6-УХЛ</t>
  </si>
  <si>
    <t>ОКШ 45-273(18К52)-16-0,6-УХЛ</t>
  </si>
  <si>
    <t>ОКШ 45-273(18К52)-20-0,6-УХЛ</t>
  </si>
  <si>
    <t>ОКШ 45-273(18К52)-25-0,6-УХЛ НП</t>
  </si>
  <si>
    <t>ОКШ 45-273(20К52)-25-0,6-УХЛ</t>
  </si>
  <si>
    <t>ОКШ 45-273(7К52)-4(6)-0,6-1,5DN-ХЛ</t>
  </si>
  <si>
    <t>ОКШ 45-273(7К52)-4-0,75-УХЛ</t>
  </si>
  <si>
    <t>ОКШ 45-273х20(К52)-25-0,75-1,5DN-УХЛ</t>
  </si>
  <si>
    <t>ОКШ 60 273(18К52)-16-0,6-13ХФА-УХЛ НП</t>
  </si>
  <si>
    <t>ОКШ 60 273(22К52)-25-0,6-1,5DN-УХЛ</t>
  </si>
  <si>
    <t>ОКШ 60-273(14К52)-16-0,6-УХЛ</t>
  </si>
  <si>
    <t>ОКШ 60-273(16К52)-25-0,6-УХЛ</t>
  </si>
  <si>
    <t>ОКШ 60-273(18К52)-16-0,6-УХЛ</t>
  </si>
  <si>
    <t>ОКШ 60-273(22К52)-25-0,6-УХЛ</t>
  </si>
  <si>
    <t>ОКШ 60-273(24К52)-25-0,6-УХЛ</t>
  </si>
  <si>
    <t>ОКШ60-273(18К52)-16-0,6-1,5DN-13ХФА-УХЛМ</t>
  </si>
  <si>
    <t>Отвод 1 ГО.12.273.18-20А НП</t>
  </si>
  <si>
    <t>Отвод 1 ГО.12.273.20-20А НП</t>
  </si>
  <si>
    <t>Отвод 1 ГО.15.273.20-20А НП</t>
  </si>
  <si>
    <t>Отвод 1 ГО.18.273.18-13ХФА М</t>
  </si>
  <si>
    <t>Отвод 1 ГО.18.273.18-20А НП</t>
  </si>
  <si>
    <t>Отвод 1 ГО.18.273.22-13ХФА НПЭ-3</t>
  </si>
  <si>
    <t>Отвод 1 ГО.24.273.22-К52-13ХФА НП 3-х</t>
  </si>
  <si>
    <t>Отвод 1 ГО.27.273.12-13ХФА НП 3-х</t>
  </si>
  <si>
    <t>Отвод 1 ГО.27.273.16-20А</t>
  </si>
  <si>
    <t>Отвод 1 ГО.27.273.18-20А НП</t>
  </si>
  <si>
    <t>Отвод 1 ГО.27.273.22-13ХФА НПЭ3 ППУ-ПЭ</t>
  </si>
  <si>
    <t>Отвод 1 ГО.27.273.24-13ХФА НПЭ-3</t>
  </si>
  <si>
    <t>Отвод 1 ГО.3.273.10-13ХФА НП 3У</t>
  </si>
  <si>
    <t>Отвод 1 ГО.6.273.10-13ХФА НП 3У</t>
  </si>
  <si>
    <t>Отвод 1 ГО.6.273.10-20ФА ВНП 3-х</t>
  </si>
  <si>
    <t>Отвод 1 ГО.6.273.18-К52-13ХФА НП 3-х</t>
  </si>
  <si>
    <t>Отвод 1 ГО.6.273.22-13ХФА НП 3-х</t>
  </si>
  <si>
    <t>Отвод 1 ГО.6.273.22-13ХФА НП 3-х 3,5мм</t>
  </si>
  <si>
    <t>Отвод 1 ГО.7.273.7-13ХФА ВНП 3-х</t>
  </si>
  <si>
    <t>Отвод 1 ГО.9.273.10-13ХФА НП 3У</t>
  </si>
  <si>
    <t>Отвод 1 ГО.9.273.10-20ФА ВНП 3-х</t>
  </si>
  <si>
    <t>Отвод 1 ГО.9.273.22-13ХФА НП 3-х</t>
  </si>
  <si>
    <t>Отвод 1 ГО.9.273.22-13ХФА НП 3-х 3,5мм</t>
  </si>
  <si>
    <t>Отвод 30 273х12-13ХФА</t>
  </si>
  <si>
    <t>Отвод 30 273х14-13ХФА</t>
  </si>
  <si>
    <t>Отвод 60 273х14-13ХФА</t>
  </si>
  <si>
    <t>Отвод I 12 5Дн-273х7-4-0,75-13ХФА-Х ВНП</t>
  </si>
  <si>
    <t>Отвод I 12 5Дн-273х7-К52-4,0-0,75-13ХФА</t>
  </si>
  <si>
    <t>Отвод I 14 5Дн-273х7-4,0-0,75-20А-Х ВНП</t>
  </si>
  <si>
    <t>Отвод I 15 5Дн-273х7-4-0,75-13ХФА-Х ВНП</t>
  </si>
  <si>
    <t>Отвод I 15 5Дн-273х8-4,0-0,75-13ХФА-Х ВН</t>
  </si>
  <si>
    <t>Отвод I 17 5Дн-273х7-4,0-0,75-13ХФА-Х ВН</t>
  </si>
  <si>
    <t>Отвод I 17 5Дн-273х8-4-0,75-13ХФА-Х ВНП</t>
  </si>
  <si>
    <t>Отвод I 18 5Дн-273х7-4-0,75-13ХФА-Х ВНП</t>
  </si>
  <si>
    <t>Отвод I 18 5Дн-273х8-4,0-0,75-20ФА-Х ВНП</t>
  </si>
  <si>
    <t>Отвод I 21 5Дн-273х20-25-0,75-13ХФА-Х НП</t>
  </si>
  <si>
    <t>Отвод I 24 5Дн-273Х10-4-0,75-13ХФА-Х ВН</t>
  </si>
  <si>
    <t>Отвод I 25 5Дн-273х8-4,0-0,75-20А-Х ВНП</t>
  </si>
  <si>
    <t>Отвод I 27 5Дн-273х7-4-0,75-13ХФА-Х ВНП</t>
  </si>
  <si>
    <t>Отвод I 35 5Дн-273х7-4,0-0,75-13ХФА-Х ВН</t>
  </si>
  <si>
    <t>Отвод I 36 5Дн-273х7-4-0,75-13ХФА-Х ВНП</t>
  </si>
  <si>
    <t>Отвод I 37 5Дн-273х8-4-0,6-13ХФА-Х ВНП</t>
  </si>
  <si>
    <t>Отвод I 4 5Дн-273х8-К52-4,0-0,75-13ХФА</t>
  </si>
  <si>
    <t>Отвод I 43 5Дн-273х7-4-0,75-13ХФА-Х ВН</t>
  </si>
  <si>
    <t>Отвод I 45 5Дн-273х24-16-0,75-13ХФА-Х НП</t>
  </si>
  <si>
    <t>Отвод I 51 5Дн-273х7-4-0,75-13ХФА-Х ВНП</t>
  </si>
  <si>
    <t>Отвод I 6 5Дн-273Х10-10-0,75-ЮК13ХФА-ЧТП</t>
  </si>
  <si>
    <t>Отвод I 67 5Дн-273Х8-4,0-0,75-20ФА-Х ВНП</t>
  </si>
  <si>
    <t>Отвод I 75 5ДН-273х8-4-0,75-1650-Х Н</t>
  </si>
  <si>
    <t>Отвод I 8 5Дн-273х7-4-0,75-13ХФА-Х ВНП</t>
  </si>
  <si>
    <t>Отвод I 84 5Дн-273Х8-4,0-0,75-20А-Х НВП</t>
  </si>
  <si>
    <t>Отвод I 87 5Дн-273Х8-4,0-0,75-20А-Х НВП</t>
  </si>
  <si>
    <t>Отвод I 9 5Дн-273Х10-10-0,75-ЮК13ХФА-ЧТП</t>
  </si>
  <si>
    <t>Отвод I 9 5Дн-273х7-4-0,75-13ХФА-Х ВНП</t>
  </si>
  <si>
    <t>Отвод I 9 5Дн-273х8-4,0-0,75-13ХФА-Х ВН</t>
  </si>
  <si>
    <t>Отвод ОГ 45 273х10-5Ду-650-13ХФА</t>
  </si>
  <si>
    <t>Отвод ОГ 60 273х10-12,5-09Г2С ВНП</t>
  </si>
  <si>
    <t>Кривая КХГ.21.325.8-20А ВП</t>
  </si>
  <si>
    <t>Кривая КХГ.7.325.8-20А ВН 3сл</t>
  </si>
  <si>
    <t>ОГ 10 325Х22-20-0,75-5ДУ-650-20А НП</t>
  </si>
  <si>
    <t>ОГ 14 325х7(К52)4-0,6-5DN-750-УХЛ ВН</t>
  </si>
  <si>
    <t>ОГ 15 325х22(К52)-20-0,6-5DN-950-УХЛ М</t>
  </si>
  <si>
    <t>ОГ 3 325х7(К52)-4-0,6-5DN-450-УХЛ ВН</t>
  </si>
  <si>
    <t>ОГ 30 325(7)-К52-1,6-0,75-5DN-1100-ХЛ</t>
  </si>
  <si>
    <t>ОГ 33 325х7(К52)4-0,6-5DN-750-УХЛ ВН</t>
  </si>
  <si>
    <t>ОГ 4 325(8)-К52-1,4-0,75-5DN-750-ХЛ М</t>
  </si>
  <si>
    <t>ОГ 42-325(22К52)-25-0,75-5DN-1250-УХЛ</t>
  </si>
  <si>
    <t>ОГ 4-325(22К52)-25-0,75-5DN-480-УХЛ НП</t>
  </si>
  <si>
    <t>ОГ 4-325(22К52)-750-20-0,75-5DN-ХЛ М</t>
  </si>
  <si>
    <t>ОГ 4-325(22К52)-750-25-0,75-5DN-ХЛ ПК80</t>
  </si>
  <si>
    <t>ОГ 45-325(10К52)-1300-8,0-0,6-5DN-ХЛ</t>
  </si>
  <si>
    <t>ОГ 5 325х7(К52)-4-0,6-5DN-500-УХЛ ВН</t>
  </si>
  <si>
    <t>ОГ 51 325(8)-К52-4,0-0,75-5DN-1400-ХЛ ВН</t>
  </si>
  <si>
    <t>ОГ 6 325х7(К52)-4-0,6-5DN-500-УХЛ ВН</t>
  </si>
  <si>
    <t>ОГ 6 325х7(К52)4-0,6-5DN-800-УХЛ ВН</t>
  </si>
  <si>
    <t>ОГ 65 325х22(К52)-25-0,75-5DN-1600-ХЛ М</t>
  </si>
  <si>
    <t>ОГ 7 325(8)-1,6-0,75-5DN-750-ХЛН3сл</t>
  </si>
  <si>
    <t>ОГ 73 325(22К52)-25-0,75-5DN-1550-УХЛ ПН</t>
  </si>
  <si>
    <t>ОГ 80-325(22К52)-25-0,75-5DN-1950-УХЛ</t>
  </si>
  <si>
    <t>ОКБ 30-325х7(К52)-4-0,6-1,5DN-ХЛ</t>
  </si>
  <si>
    <t>ОКБ 60-325х7(К48)-4-0,75-1,5DN-ХЛ</t>
  </si>
  <si>
    <t>ОКШ 30-325(16К52)-16(24)-0,6-1,5DN-УХЛ</t>
  </si>
  <si>
    <t>ОКШ 30-325(16К52)-16(24)-0,6-1,5DN-УХЛНП</t>
  </si>
  <si>
    <t>ОКШ 30-325(7К52)-4-0,6-УХЛ</t>
  </si>
  <si>
    <t>ОКШ 30-325(8К52)-4-0,75-УХЛ</t>
  </si>
  <si>
    <t>ОКШ 45-325(16К52)-16(24)-0,6-1,5DN-УХЛНП</t>
  </si>
  <si>
    <t>ОКШ 60-325(16К52)-16-0,6-УХЛ</t>
  </si>
  <si>
    <t>ОКШС 45-1,5DN-325х22-16-0,6-13ХФА-ХЛ</t>
  </si>
  <si>
    <t>Отвод 1 ГО.10.325.18-20А НП</t>
  </si>
  <si>
    <t>Отвод 1 ГО.11.325.18-20А НП</t>
  </si>
  <si>
    <t>Отвод 1 ГО.12.325.20-20А НП У-3</t>
  </si>
  <si>
    <t>Отвод 1 ГО.13.325.18-20А НП</t>
  </si>
  <si>
    <t>Отвод 1 ГО.14.325.18-20А НП</t>
  </si>
  <si>
    <t>Отвод 1 ГО.15.325.20-20А НП</t>
  </si>
  <si>
    <t>Отвод 1 ГО.15.325.22-13ХФА НП</t>
  </si>
  <si>
    <t>Отвод 1 ГО.15.325.6-13ХФА 3 У НП</t>
  </si>
  <si>
    <t>Отвод 1 ГО.18.325.10-20А НП</t>
  </si>
  <si>
    <t>Отвод 1 ГО.18.325.22-13ХФА НП</t>
  </si>
  <si>
    <t>Отвод 1 ГО.2.325.7-13ХФА ВНП 3-Х</t>
  </si>
  <si>
    <t>Отвод 1 ГО.27.325.25-13ХФА НП</t>
  </si>
  <si>
    <t>Отвод 1 ГО.27.325.7-13ХФА ВНП 3-Х</t>
  </si>
  <si>
    <t>Отвод 1 ГО.27.325.8-13ХФА ВНП 3-Х</t>
  </si>
  <si>
    <t>Отвод 1 ГО.3.325.18-13ХФА 3 У НП</t>
  </si>
  <si>
    <t>Отвод 1 ГО.5.325.10-20А НП</t>
  </si>
  <si>
    <t>Отвод 1 ГО.6.325.10-20А НП</t>
  </si>
  <si>
    <t>Отвод 1 ГО.6.325.20-20А НП</t>
  </si>
  <si>
    <t>Отвод 1 ГО.6.325.8-13ХФА ВНП 3-Х</t>
  </si>
  <si>
    <t>Отвод 1 ГО.9.325.10-20А НП</t>
  </si>
  <si>
    <t>Отвод 1 ГО.9.325.20-13ХФА НП 3 У</t>
  </si>
  <si>
    <t>Отвод 1 ГО.9.325.22-20А НП</t>
  </si>
  <si>
    <t>Отвод 30 325х20-16-13ХФА НП</t>
  </si>
  <si>
    <t>Отвод 30 325Х7-09Г2С</t>
  </si>
  <si>
    <t>Отвод 45 325Х7-09Г2С</t>
  </si>
  <si>
    <t>Отвод 45 325х7-13ХФА</t>
  </si>
  <si>
    <t>Отвод 45 325Х7-4-13ХФА</t>
  </si>
  <si>
    <t>Отвод 60 325х10-13ХФА кат ВНП</t>
  </si>
  <si>
    <t>Отвод 60 325х16-16-13ХФА</t>
  </si>
  <si>
    <t>Отвод 60 325х7-13ХФА</t>
  </si>
  <si>
    <t>Отвод I 1 5Дн-325х8-6,3-0,75-13ХФА-Х ВНП</t>
  </si>
  <si>
    <t>Отвод I 10 5Дн-325х8-1,6-0,75-13ХФА-Х НП</t>
  </si>
  <si>
    <t>Отвод I 10 5Дн-325х8-6,3-0,75-13ХФА-ХВНП</t>
  </si>
  <si>
    <t>Отвод I 11 5Дн-325х8-1,6-0,75-13ХФА-Х НП</t>
  </si>
  <si>
    <t>Отвод I 14 5Дн-325х8-1,6-0,75-13ХФА-Х НП</t>
  </si>
  <si>
    <t>Отвод I 15 5Дн-325Х8-4-0,6-20А-Х ВНП</t>
  </si>
  <si>
    <t>Отвод I 15 5Дн-325х8-6,3-0,75-13ХФА-ХВНП</t>
  </si>
  <si>
    <t>Отвод I 2 5Дн-325х8-6,3-0,75-13ХФА-Х ВНП</t>
  </si>
  <si>
    <t>Отвод I 21 5Дн-325х8-6,3-0,75-13ХФА-ХВНП</t>
  </si>
  <si>
    <t>Отвод I 26 5Дн-325х8-1,6-0,75-13ХФА-Х НП</t>
  </si>
  <si>
    <t>Отвод I 3 5Дн-325х8-1,6-0,75-13ХФА-Х НП</t>
  </si>
  <si>
    <t>Отвод I 3 5Дн-325х8-6,3-0,75-13ХФА-Х ВНП</t>
  </si>
  <si>
    <t>Отвод I 30 5Дн-325х8-1,6-0,75-13ХФА-Х НП</t>
  </si>
  <si>
    <t>Отвод I 30 5Дн-325Х8-1,6-0,75-20А-Х НП</t>
  </si>
  <si>
    <t>Отвод I 30 5Дн-325х8-4-0,75-13ХФА-Х ВНП</t>
  </si>
  <si>
    <t>Отвод I 35 5Дн-325х8-1,6-0,75-13ХФА-Х НП</t>
  </si>
  <si>
    <t>Отвод I 36 5Дн-325х7-4-0,75-1150-Х ВН</t>
  </si>
  <si>
    <t>Отвод I 37 5Дн-325х8-1,6-0,75-13ХФА-Х НП</t>
  </si>
  <si>
    <t>Отвод I 4 5Дн-325х8-1,6-0,75-13ХФА-Х НП</t>
  </si>
  <si>
    <t>Отвод I 4 5Дн-325х8-6,3-0,75-13ХФА-Х ВНП</t>
  </si>
  <si>
    <t>Отвод I 5 5Дн-325х8-1,6-0,75-13ХФА-Х НП</t>
  </si>
  <si>
    <t>Отвод I 54 5Дн-325Х8-4,0-0,75-20А-Х ВНП</t>
  </si>
  <si>
    <t>Отвод I 6 5Дн-325х8-1,6-0,75-13ХФА-Х НП</t>
  </si>
  <si>
    <t>Отвод I 6 5Дн-325х8-6,3-0,75-13ХФА-Х ВНП</t>
  </si>
  <si>
    <t>Отвод I 60 5Дн-325х8-4-0,75-13ХФА-Х ВНП</t>
  </si>
  <si>
    <t>Отвод I 7 5Дн-325х8-1,6-0,75-13ХФА-Х НП</t>
  </si>
  <si>
    <t>Отвод I 9 5Дн-325х8-1,6-0,75-13ХФА-Х НП</t>
  </si>
  <si>
    <t>Отвод I 9 5Дн-325х8-6,3-0,75-13ХФА-Х ВНП</t>
  </si>
  <si>
    <t>Отвод II 9 325Х22-20А 5Ду</t>
  </si>
  <si>
    <t>Отвод гнутый 1 ГО.15.325.8-13ХФА ВН</t>
  </si>
  <si>
    <t>Отвод гнутый 1 ГО.27.325.8-13ХФА ВН</t>
  </si>
  <si>
    <t>Отвод ОГ 60 325(12)-6,3-0,6-5DN-20ФА-УХЛ</t>
  </si>
  <si>
    <t>Отвод ОГ 60 325(12)-6,3-0,6-К48-5Ду-УХЛ</t>
  </si>
  <si>
    <t>Отвод ОГ 70 325x22-5Ду-700-20А а/п</t>
  </si>
  <si>
    <t>Отвод ОГ 77 325x22-5Ду-700-20А а/п</t>
  </si>
  <si>
    <t>ОГ 11-426(7К52)-6,3-0,75-3DN-450-УХЛ ВН</t>
  </si>
  <si>
    <t>ОГ 13 426(10К52)-4-0,75-5DN-900-УХЛ</t>
  </si>
  <si>
    <t>ОГ 13-426(7К52)-6,3-0,75-3DN-450-УХЛ ВН</t>
  </si>
  <si>
    <t>ОГ 1-426(7К52)-6,3-0,75-3DN-350-УХЛ ВН</t>
  </si>
  <si>
    <t>ОГ 15 426х8(К50)1,6-0,75-5DN-950-УХЛ ВН</t>
  </si>
  <si>
    <t>ОГ 16 426(10К52)-4-0,75-5DN-950-УХЛ</t>
  </si>
  <si>
    <t>ОГ 22 426х8(К50)1,6-0,75-5DN-1050-УХЛ ВН</t>
  </si>
  <si>
    <t>ОГ 23 426(6К52)0,6-0,75-5DN-1100-УХЛ НП</t>
  </si>
  <si>
    <t>ОГ 23 426(8К52)-1,6-0,75-5DN-1050УХЛн3сл</t>
  </si>
  <si>
    <t>ОГ 24 426(8К52)-4-0,75-5DN-1100-УХЛ ВН</t>
  </si>
  <si>
    <t>ОГ 24 426х7(К52)-4-0,6-5DN-1100-ХЛ ВН</t>
  </si>
  <si>
    <t>ОГ 2-426(7К52)-6,3-0,75-3DN-350-УХЛ ВН</t>
  </si>
  <si>
    <t>ОГ 24-426(8К52)-4-0,75-5DN-850-УХЛ ВН</t>
  </si>
  <si>
    <t>ОГ 27 426(6К52)0,6-0,75-5DN-1150-УХЛ НП</t>
  </si>
  <si>
    <t>ОГ 30 426(13/К52)2000-650-5,6-0,6-УХЛ</t>
  </si>
  <si>
    <t>ОГ 32 426(8)-К52-4,0-0,75-5Ду-1250-ХЛ</t>
  </si>
  <si>
    <t>ОГ 33 426(8)-К52-1,6-0,75-5Ду-1250-ХЛ</t>
  </si>
  <si>
    <t>ОГ 33 426(8/К52)-2000-1250-4,0-0,75-УХЛ</t>
  </si>
  <si>
    <t>ОГ 33 426(8/К52)-2000-1350-4,0-0,75-УХЛ</t>
  </si>
  <si>
    <t>ОГ 3-426(7К52)-6,3-0,75-3DN-350-УХЛ ВН</t>
  </si>
  <si>
    <t>ОГ 38 426(10К52)-4-0,75-5DN-1350-УХЛ</t>
  </si>
  <si>
    <t>ОГ 40 426(10К52)-4-0,75-5DN-1400-УХЛ</t>
  </si>
  <si>
    <t>ОГ 42 426(6К52)0,6-0,75-5DN-1450-УХЛ НП</t>
  </si>
  <si>
    <t>ОГ 43 426(8)-К52-4,0-0,75-5Ду-1400-ХЛ</t>
  </si>
  <si>
    <t>ОГ 4-426(7К52)-6,3-0,75-3DN-350-УХЛ ВН</t>
  </si>
  <si>
    <t>ОГ 46 426(10К52)-4-0,75-5DN-1500-УХЛ</t>
  </si>
  <si>
    <t>ОГ 48 426(6К52)0,6-0,75-5DN-1550-УХЛ НП</t>
  </si>
  <si>
    <t>ОГ 52 426(10К52)-4-0,75-5DN-1650-УХЛ</t>
  </si>
  <si>
    <t>ОГ 5-426(7К52)-6,3-0,75-3DN-500-УХЛ ВН</t>
  </si>
  <si>
    <t>ОГ 6 426(8К52)-4-0,75-5DN-800-УХЛ ВН</t>
  </si>
  <si>
    <t>ОГ 6 426х10-6,3-0,75-5Ду-850-09Г2С</t>
  </si>
  <si>
    <t>ОГ 63 426(10К52)-4-0,75-5DN-1900-УХЛ</t>
  </si>
  <si>
    <t>ОГ 6-426(7К52)-6,3-0,75-3DN-400-УХЛ ВН</t>
  </si>
  <si>
    <t>ОГ 66-426(6К52)-6-0,6-5DN-1050-УХЛ НП</t>
  </si>
  <si>
    <t>ОГ 67-426(7К52)2,5-0,75-5DN-2000-УХЛвтВН</t>
  </si>
  <si>
    <t>ОГ 69-426(6К52)-6-0,6-5DN-1100-УХЛ НП</t>
  </si>
  <si>
    <t>ОГ 7 426(8К52)-4-0,75-3DN-400-УХЛ ВНП</t>
  </si>
  <si>
    <t>ОГ 7 426х7-6,3-0,75-3DN-400-К52-УХЛ ВН</t>
  </si>
  <si>
    <t>ОГ 72 426(10К52)-4-0,75-5DN-2150-УХЛ</t>
  </si>
  <si>
    <t>ОГ 73 426(6К52)0,6-0,75-5DN-2150-УХЛ НП</t>
  </si>
  <si>
    <t>ОГ 77 426(6К52)0,6-0,75-5DN-2250-УХЛ НП</t>
  </si>
  <si>
    <t>ОГ 8 426(10К52)-4-0,75-5DN-800-УХЛ</t>
  </si>
  <si>
    <t>ОГ 8 426(8К52)-4-0,75-3DN-400-УХЛ ВНП</t>
  </si>
  <si>
    <t>ОГ 87 426(8К52)-4-0,75-5DN-2600-УХЛ ВН</t>
  </si>
  <si>
    <t>ОГ 9-426(7К52)-6,3-0,75-3DN-400-УХЛ ВН</t>
  </si>
  <si>
    <t>ОКШ 30-426(6К52)-6-0,6-УХЛ</t>
  </si>
  <si>
    <t>ОКШ 30-426(8К52)-4-0,6-УХЛ</t>
  </si>
  <si>
    <t>ОКШ 45-426(6К52)-6-0,6-УХЛ</t>
  </si>
  <si>
    <t>ОКШ 60-426(6К52)-6-0,6-УХЛ</t>
  </si>
  <si>
    <t>ОКШ 60-426(7К52)-4-0,6-УХЛ кат ВНП</t>
  </si>
  <si>
    <t>Отвод 1 ГО.18.426.7-К52-13ХФА ВНП 3-х</t>
  </si>
  <si>
    <t>Отвод 1 ГО.24.426.8-13ХФА ВН</t>
  </si>
  <si>
    <t>Отвод 1 ГО.4.426.8-13ХФА ВНП 3-х</t>
  </si>
  <si>
    <t>Отвод 1 ГО.5.426.8-13ХФА ВНП 3-х</t>
  </si>
  <si>
    <t>Отвод 1 ГО.6.426.8-13ХФА ВНП 3-х сл.</t>
  </si>
  <si>
    <t>Отвод 30 426Х8-20А</t>
  </si>
  <si>
    <t>Отвод I 4 5Дн-325х8-1,6-0,75-750-Х М</t>
  </si>
  <si>
    <t>Отвод I 41 5Дн-325х8-1,6-0,75-13ХФА-Х М</t>
  </si>
  <si>
    <t>Отвод I 6 5Дн-426х10-4-0,75-13ХФА-Х ВНП</t>
  </si>
  <si>
    <t>ОГ 15 530(6К52)0,6-0,75-1,5DN-750-УХЛ М</t>
  </si>
  <si>
    <t>ОГ 19 530(6К52)0,6-0,75-1,5DN-800-УХЛ М</t>
  </si>
  <si>
    <t>ОГ 20 530(6К52)0,6-0,75-1,5DN-800-УХЛ М</t>
  </si>
  <si>
    <t>ОГ 3-530(9К52)-4-0,75-5DN-750-УХЛ НВ</t>
  </si>
  <si>
    <t>ОГ 41 530(6К52)0,6-0,75-1,5DN-950-УХЛ М</t>
  </si>
  <si>
    <t>ОГ 53 530(6К52)0,6-0,75-1,5DN-1050-УХЛ М</t>
  </si>
  <si>
    <t>ОГ 5-530(6К52)-0,6-0,75-1,5DN-700-УХЛ М</t>
  </si>
  <si>
    <t>ОГ 6 530(9)-К52-4,0-0,75-5Ду-800-ХЛ</t>
  </si>
  <si>
    <t>ОГ 6-530(6К52)-0,6-0,75-1,5DN-700-УХЛ М</t>
  </si>
  <si>
    <t>ОГ 68 530(6К52)0,6-0,75-1,5DN-1200-УХЛ М</t>
  </si>
  <si>
    <t>ОГ 70 530(6К52)1,6-0,75-1,5DN-1200-УХЛ М</t>
  </si>
  <si>
    <t>ОГ 71 530(6К52)1,6-0,75-1,5DN-1200-УХЛ М</t>
  </si>
  <si>
    <t>ОГ 75 530(8К52)-1,6-0,75-1,5DN-1300-УХЛ</t>
  </si>
  <si>
    <t>ОГ 9 530(9)-4,0-0,75-5Ду-850-К52-ХЛ</t>
  </si>
  <si>
    <t>ОКШ 45-530х6-0,6-0,75-1,5DN-К52-УХЛ</t>
  </si>
  <si>
    <t>ОКШ 60 530(9)-К52-4-0,6-ХЛ</t>
  </si>
  <si>
    <t>ОКШ 60-530(10К52)-4-0,75-13ХФА-УХЛкатВНП</t>
  </si>
  <si>
    <t>ОКШ 60-530(9К52)-4-0,6-УХЛ</t>
  </si>
  <si>
    <t>ОКШ 60-530х6-0,6-0,75-1,5DN-К52-УХЛ</t>
  </si>
  <si>
    <t>Отвод 1 ГО.18.530.8-К52-ЮК09ВМЗ Н</t>
  </si>
  <si>
    <t>Отвод ОГ 7 530(9)-4,0-0,6-5Ду-ХЛ</t>
  </si>
  <si>
    <t>ОКШС 90-1DN-630х9-6,4-0,7-09Г2С-УХЛ</t>
  </si>
  <si>
    <t>Отвод ОКШС 90-630(13)-4,0-0,6-К60-УХЛ</t>
  </si>
  <si>
    <t>ОГ 15-720(10К52)-1150-1,6-0,75-5DN-ХЛ</t>
  </si>
  <si>
    <t>ОГ 37 720(8К52)-1,6-0,75-5DN-1850-УХЛ ВП</t>
  </si>
  <si>
    <t>ОГ 37-720(8К52)-1,6-0,75-5DN-1850-УХЛ ВН</t>
  </si>
  <si>
    <t>ОКБ 90-720х8(К52)-2,5-0,75-1,5DN-ХЛ ВНП</t>
  </si>
  <si>
    <t>ОКШС 30-720(9К52)-1,6(2,4)-0,6-1,5DN ВН</t>
  </si>
  <si>
    <t>ОКШС 90-720(9)-2,5-0,6-К52-13ХФА кат ВП</t>
  </si>
  <si>
    <t>Отвод 1 ГО.3.720.10-13Г1СУ</t>
  </si>
  <si>
    <t>Отвод 1 ГО.3.720.10-13Г1С-У ВНП</t>
  </si>
  <si>
    <t>Отвод ОГ 6 720х12-7,5-0,6-5Ду-УХЛ кат ВН</t>
  </si>
  <si>
    <t>Отвод ОКШ 60 720(12)-6,4-0,75-ХЛ НП</t>
  </si>
  <si>
    <t>Отвод ОР 300х11,25 НП</t>
  </si>
  <si>
    <t>Отвод ОР 300х22,5 НП</t>
  </si>
  <si>
    <t>Отвод ОР 400х11,25 НП</t>
  </si>
  <si>
    <t>Отвод раструбный ОР 45 300 НП</t>
  </si>
  <si>
    <t>Вставка переходная 194х16,5-168х14-20С</t>
  </si>
  <si>
    <t>Втулка СЕ-1 114х8 Р</t>
  </si>
  <si>
    <t>Втулка СЕ-1 159-8</t>
  </si>
  <si>
    <t>Втулка СЕ-1 219-8</t>
  </si>
  <si>
    <t>Втулка СЕ-1 273-8</t>
  </si>
  <si>
    <t>Втулка СЕ-1 273х7</t>
  </si>
  <si>
    <t>Втулка СЕ-1 325-8</t>
  </si>
  <si>
    <t>Втулка СЕ-1 426-8</t>
  </si>
  <si>
    <t>Втулка СЕ-1 426-8 с мастикой СМ</t>
  </si>
  <si>
    <t>Втулка СЕ-1 426х7</t>
  </si>
  <si>
    <t>Втулка СЕ-1 530-7</t>
  </si>
  <si>
    <t>Втулка СЕ-1 530-9</t>
  </si>
  <si>
    <t>Втулка СЕ-1 57-5</t>
  </si>
  <si>
    <t>Втулка СЕ-1 57-8</t>
  </si>
  <si>
    <t>Втулка ЦЕ-108-6-1</t>
  </si>
  <si>
    <t>Втулка ЦЕ-108-8-1</t>
  </si>
  <si>
    <t>Втулка ЦЕ-114-7-1</t>
  </si>
  <si>
    <t>Втулка ЦЕ-114-7-1 с мастикой</t>
  </si>
  <si>
    <t>Втулка ЦЕ-159-10-1</t>
  </si>
  <si>
    <t>Втулка ЦЕ-159-7-1 с мастикой</t>
  </si>
  <si>
    <t>Втулка ЦЕ-159-8-1</t>
  </si>
  <si>
    <t>Втулка ЦЕ-219-10-1</t>
  </si>
  <si>
    <t>Втулка ЦЕ-219-12-1</t>
  </si>
  <si>
    <t>Втулка ЦЕ-273-10-1</t>
  </si>
  <si>
    <t>Втулка ЦЕ-273-12-1</t>
  </si>
  <si>
    <t>Втулка ЦЕ-273-12-2</t>
  </si>
  <si>
    <t>Втулка ЦЕ-273-7-1</t>
  </si>
  <si>
    <t>Втулка ЦЕ-273-7-2</t>
  </si>
  <si>
    <t>Втулка ЦЕ-273-7-2 с мастикой</t>
  </si>
  <si>
    <t>Втулка ЦЕ-273-8-1</t>
  </si>
  <si>
    <t>Втулка ЦЕ-273-9-1</t>
  </si>
  <si>
    <t>Втулка ЦЕ-325-10-1</t>
  </si>
  <si>
    <t>Втулка ЦЕ-325-7-1</t>
  </si>
  <si>
    <t>Втулка ЦЕ-325-7-2</t>
  </si>
  <si>
    <t>Втулка ЦЕ-325-7-2 с мастикой</t>
  </si>
  <si>
    <t>Втулка ЦЕ-325-8-1</t>
  </si>
  <si>
    <t>Втулка ЦЕ-325-8-2</t>
  </si>
  <si>
    <t>Втулка ЦЕ-325-9-1</t>
  </si>
  <si>
    <t>Втулка ЦЕ-426-10-1</t>
  </si>
  <si>
    <t>Втулка ЦЕ-426-10-2</t>
  </si>
  <si>
    <t>Втулка ЦЕ-426-7-1</t>
  </si>
  <si>
    <t>Втулка ЦЕ-426-8-1</t>
  </si>
  <si>
    <t>Втулка ЦЕ-426-8-1 с мастикой</t>
  </si>
  <si>
    <t>Втулка ЦЕ-530-10-2</t>
  </si>
  <si>
    <t>Втулка ЦЕ-530-7-2</t>
  </si>
  <si>
    <t>Втулка ЦЕ-530-8-1</t>
  </si>
  <si>
    <t>Втулка ЦЕ-57-5-1</t>
  </si>
  <si>
    <t>Втулка ЦЕ-57-8-1</t>
  </si>
  <si>
    <t>Втулка ЦЕ-720-11-2</t>
  </si>
  <si>
    <t>Втулка ЦЕ-720-14-2</t>
  </si>
  <si>
    <t>Втулка ЦЕ-720-7-2</t>
  </si>
  <si>
    <t>Втулка ЦЕ-89-5-1 с мастикой</t>
  </si>
  <si>
    <t>Втулка ЦЕ-89-8-1</t>
  </si>
  <si>
    <t>Спецдеталь № 1 159Х7 В ст09Г2С ВН</t>
  </si>
  <si>
    <t>Узел сварной 1 219х8-13ХФА L1-250 ВН</t>
  </si>
  <si>
    <t>Стопора ЧШГ-300</t>
  </si>
  <si>
    <t>Стопора ЧШГ-400</t>
  </si>
  <si>
    <t>Колено раструбное УРГ 400 НП</t>
  </si>
  <si>
    <t>Колено УГ 300 НП</t>
  </si>
  <si>
    <t>Колено УР 300 НП</t>
  </si>
  <si>
    <t>Колено УР 400 НП</t>
  </si>
  <si>
    <t>Кольцо опорно-направл. 325</t>
  </si>
  <si>
    <t>Кольцо опорно-направл. 530</t>
  </si>
  <si>
    <t>Опора приварная 57 К 02</t>
  </si>
  <si>
    <t>Опора приварная 57 У 01</t>
  </si>
  <si>
    <t>Патрубок ПГ 300 L-2500 НП</t>
  </si>
  <si>
    <t>Патрубок ПГ 300 L-350 НП</t>
  </si>
  <si>
    <t>Патрубок ПГ 400 L-2500 НП</t>
  </si>
  <si>
    <t>Патрубок ПГ 400 L-450 НП</t>
  </si>
  <si>
    <t>Патрубок ПФГ 300 L-350 НП</t>
  </si>
  <si>
    <t>Патрубок ПФГ 400 НП</t>
  </si>
  <si>
    <t>Патрубок ПФГ 80 НП</t>
  </si>
  <si>
    <t>Патрубок ПФФ 80 L-100 ВЧШГ НП</t>
  </si>
  <si>
    <t>Тройник ВЧШГ гладкий конец ТГ 400х300</t>
  </si>
  <si>
    <t>Тройник ВЧШГ гладкий конец ТГ 400х80</t>
  </si>
  <si>
    <t>Тройник ТГ 300х80 К13</t>
  </si>
  <si>
    <t>Узел сварной 1 отвод 90 273х7-13ХФА с ВП</t>
  </si>
  <si>
    <t>Узел сварной 1 труба 219х8-К52-13ХФА ВНП</t>
  </si>
  <si>
    <t>Узел сварной 1 труба 530х9-13ХФА ВНП</t>
  </si>
  <si>
    <t>Узел сварной 1.2 труба 426х7-К52-13ХФА</t>
  </si>
  <si>
    <t>Узел сварной 2 тройник ТШ 159х8(К52)-10</t>
  </si>
  <si>
    <t>Узел сварной 2 ТШ 159х8(К52)-4-0,6-13ХФА</t>
  </si>
  <si>
    <t>Узел сварной 2.3 труба 219х7-К52-13ХФА</t>
  </si>
  <si>
    <t>Узел сварной 3 труба 219х8-20А ВП</t>
  </si>
  <si>
    <t>Узел сварной 3 труба 325х8-13ХФА ВНП</t>
  </si>
  <si>
    <t>Узел сварной 3 труба 325х8-К50-09Г2С ВП</t>
  </si>
  <si>
    <t>Узел сварной 4 тройник ТШ 273х7-159х7-8-</t>
  </si>
  <si>
    <t>Узел сварной 4 труба 325х8-13ХФА ВП</t>
  </si>
  <si>
    <t>Узел сварной 4 ТШ 159х7-114х7-4-0,6-К52</t>
  </si>
  <si>
    <t>Узел сварной 4 ТШ 273х7(К52)-159х7(К52)</t>
  </si>
  <si>
    <t>Узел сварной 5 труба 426х7-К52-13ХФА ВП</t>
  </si>
  <si>
    <t>Узел сварной 5 ТШ 273х7(К52)-159х7(К52)</t>
  </si>
  <si>
    <t>Узел сварной 6 ТШ 273(12К52)х159(8К52)-8</t>
  </si>
  <si>
    <t>Узел сварной 6 ТШ 273х7(К52)-4-0,6-13ХФА</t>
  </si>
  <si>
    <t>Тройник ТС 1020(10)-1,6-0,75-К52-09ГСФ</t>
  </si>
  <si>
    <t>Тройник ТС 1020(10)-720(8)-4-0,75-ХЛН3сл</t>
  </si>
  <si>
    <t>Тройник 114Х10-4-13ХФА кат ВП</t>
  </si>
  <si>
    <t>ТШ 114х9(К52)-4-0,6-13ХФА-ХЛ кат ВН</t>
  </si>
  <si>
    <t>ТШС-1220х10-720х8-1,6-0,75-13ХФА-ХЛ НП</t>
  </si>
  <si>
    <t>Тройник 159х5-57х3,5 пат НПППУ</t>
  </si>
  <si>
    <t>Тройник 159х6-76х4-09Г2С пат НПППУ</t>
  </si>
  <si>
    <t>ТШ 159(8К52)-4-0,75-ХЛ-И1</t>
  </si>
  <si>
    <t>ТШ 159х10(К52)-114х9(К52)-4-0,75-ХЛ</t>
  </si>
  <si>
    <t>ТШ 159х12-89х8-16-0,6-К52-УХЛ-13ХФА</t>
  </si>
  <si>
    <t>ТШ 159х8(К52),108х6(К52)-4-0,6-УХЛ</t>
  </si>
  <si>
    <t>ТШ 159х8(К52)-10-0,6-ХЛ</t>
  </si>
  <si>
    <t>ТШ 159х8(К52)-4-0,6-ХЛ</t>
  </si>
  <si>
    <t>ТШ 159х8(К52)-4-0,75-УХЛ</t>
  </si>
  <si>
    <t>ТШ 159х8-4,0-0,6-13ХФА(К52)-УХЛ</t>
  </si>
  <si>
    <t>ТШ 159х8-4,0-0,75-13ХФА(К52)-УХЛ</t>
  </si>
  <si>
    <t>ТШ 159х8-4-0,6-К52-УХЛ</t>
  </si>
  <si>
    <t>ТШ 159х9-4-0,6-К52-УХЛ</t>
  </si>
  <si>
    <t>ТШ-159х10-20-0,75-13ХФА(К52)-ХЛ НП</t>
  </si>
  <si>
    <t>ТШ-2КП-159х7(К52)-КП-89х6(К52)4-0,6УХЛВН</t>
  </si>
  <si>
    <t>ТШ 168х10(К52)-57х10(К52)-25-0,75-ХЛ</t>
  </si>
  <si>
    <t>ТШ 168х12(К52)-57х8(К52)-25-0,75-ХЛ</t>
  </si>
  <si>
    <t>ТШ 168х12(К52)-89х8(К52)-25-0,75-ХЛ</t>
  </si>
  <si>
    <t>ТШ 219(16К52)х168(12К52)-20-0,6-УХЛ</t>
  </si>
  <si>
    <t>ТШ 219х14(К52)-89х8(К52)-25-0,75-ХЛ</t>
  </si>
  <si>
    <t>ТШ 219х16(К52)-168х12(К52)-25-0,75-ХЛ</t>
  </si>
  <si>
    <t>ТШ 219х16(К52)-168х14(К52)-25-0,75-ХЛ</t>
  </si>
  <si>
    <t>ТШ 219х6(К52)-89х6(К52)-4-0,6-ХЛ</t>
  </si>
  <si>
    <t>ТШ-219х18-57х7-25-0,6-13ХФА-УХЛ</t>
  </si>
  <si>
    <t>Т 273х20(К52)-57х8(К52)25-0,6-УХЛ пат ВП</t>
  </si>
  <si>
    <t>Тройник 273х7-159х4,5</t>
  </si>
  <si>
    <t>ТШ 273(10К52)х159(6К52)-4-0,6-УХЛ-И2</t>
  </si>
  <si>
    <t>ТШ 273х12(К52), 159х8(К52)-8-0,6-ХЛ</t>
  </si>
  <si>
    <t>ТШ 273х12(К52)-159х12(К52)-16-0,6-ХЛ</t>
  </si>
  <si>
    <t>ТШ 273х18(К52)-57х10(К52)-25-0,75-ХЛ</t>
  </si>
  <si>
    <t>Тройник 325х6-168х6-13ХФА</t>
  </si>
  <si>
    <t>ТШ 325х10-89х6-4-0,6-К52-ХЛ-13ХФА</t>
  </si>
  <si>
    <t>ТШ 325х8(К52)-219х6(К52)-6,3-0,6-ХЛ</t>
  </si>
  <si>
    <t>Тройник 426х8-114х6-13ХФА кат. ВП</t>
  </si>
  <si>
    <t>ТШ 426х9(К52),114х8(К52)-6,3-0,6-УХЛ</t>
  </si>
  <si>
    <t>ТШ-426х8-114х7-4-0,6-09ГСФ(К52)-УХЛ кат.</t>
  </si>
  <si>
    <t>ТШС-426х10-114х8-6,3-0,6-09ГСФ-УХЛкатВН</t>
  </si>
  <si>
    <t>ТШС 530(6К52)-159(6К52)0,6(0,78)-0,75-ХЛ</t>
  </si>
  <si>
    <t>ТШС 530(7К52)-4(6)-0,6-УХЛ</t>
  </si>
  <si>
    <t>ТШС 530(8)-114(6)-1,6-0,6-К52-09ГСФ НП</t>
  </si>
  <si>
    <t>ТШС 530(8К52)-114(8К52)-4(5,2)-0,75-УХЛ</t>
  </si>
  <si>
    <t>ТШС 530х13К52-114х8-10-0,6-УХЛ</t>
  </si>
  <si>
    <t>ТШС 530х8-273х6-5,6-0,75-К52-09ГСФ</t>
  </si>
  <si>
    <t>ТШС 530х8-89х7-4-0,75-К52-ХЛ-13ХФА</t>
  </si>
  <si>
    <t>ТШС2КП530х9(К52)КП159х7(К52)1,6-0,75УХЛВ</t>
  </si>
  <si>
    <t>ТС 630х11-426х8-4,0-0,6-К52-УХЛ</t>
  </si>
  <si>
    <t>ТШС 630х10-426х8-1,6-0,6-К56-УХЛ</t>
  </si>
  <si>
    <t>ТШС 630х12-219х10-2,5-0,6-К52-УХЛ</t>
  </si>
  <si>
    <t>ТШС-630х12-426х8-8,0-0,75-К48-ХЛ</t>
  </si>
  <si>
    <t>ТШС-630х15-325х10-20-0,75-К48-ХЛ</t>
  </si>
  <si>
    <t>Тройник ТСР 720(8)-4,0-0,75-К52-09ГСФ</t>
  </si>
  <si>
    <t>Тройник ТШС 720(20)-8,5-0,6-УХЛ</t>
  </si>
  <si>
    <t>Тройник ТШС 720х10-09ГСФ-ХЛ ВП</t>
  </si>
  <si>
    <t>Тройник ТШС 720х12-09ГСФ-ХЛ</t>
  </si>
  <si>
    <t>Тройник ТШС 720х14-09ГСФ-ХЛ</t>
  </si>
  <si>
    <t>ТШС 720(10К52)х273(7К52)-4-0,75-ХЛкат ВП</t>
  </si>
  <si>
    <t>ТШС 720(10К52)х325(7К52)-4-0,75-ХЛ</t>
  </si>
  <si>
    <t>ТШС 720(12)-273(6)-4,0-0,6-К52-ХЛ</t>
  </si>
  <si>
    <t>ТШС 720х10-219х8-4,0-0,6-К52-09ГСФ ПК-80</t>
  </si>
  <si>
    <t>ТШС 720х8(К52)-219х7(К52)-4-0,6-13ХФА ВН</t>
  </si>
  <si>
    <t>ТШС 720х8-273х8-4,0-0,6-К52-09ГСФ</t>
  </si>
  <si>
    <t>ПК 114х8(К48)-57х6(К48)-4-0,6-ХЛ</t>
  </si>
  <si>
    <t>ПС 1220(10)-1020(10)-1,6-0,75-ХЛ Н3СЛ</t>
  </si>
  <si>
    <t>ПС 1220х10-1020х10-1,6-0,75-К52-09ГСФ М</t>
  </si>
  <si>
    <t>ПК 159х10(К52)-57х5(К52)-4-0,6-ХЛ</t>
  </si>
  <si>
    <t>ПК 159х12(К52)-57х6(К52)-16-0,6-УХЛкатВП</t>
  </si>
  <si>
    <t>ПК 159х12(К52)-57х6(К52)-20-0,6-ХЛ</t>
  </si>
  <si>
    <t>ПК 159х12(К52)-57х6(К52)-25-0,6-УХЛ</t>
  </si>
  <si>
    <t>ПК 159х12(К52)-57х6(К52)-4-0,6-УХЛ катВН</t>
  </si>
  <si>
    <t>ПК 159х12(К52)-57х6(К52)-4-0,6-УХЛ катВП</t>
  </si>
  <si>
    <t>ПК 159х14(К52)-89х9(К52)-25-0,6-ХЛ</t>
  </si>
  <si>
    <t>ПК 159х7(К48)-57х7(К48)4-0,75-09Г2С-ХЛНП</t>
  </si>
  <si>
    <t>ПК 159х7(К50)-57х7(К50)-4-0,6-ХЛ НП</t>
  </si>
  <si>
    <t>ПК 159х8(К52)-57х8(К52)-4-0,6-ХЛ кат ВНП</t>
  </si>
  <si>
    <t>ПШ 159(10К52)х57(5К52)-4-0,6-УХЛ</t>
  </si>
  <si>
    <t>ПШ 159(7К52)х57(4К52)-4-0,6-УХЛ</t>
  </si>
  <si>
    <t>ПШ 159(7К52)х57(5К52)-4-0,6-УХЛ</t>
  </si>
  <si>
    <t>ПШ 159(7К52)х57(5К52)-4-0,6-УХЛ кат ВП</t>
  </si>
  <si>
    <t>ПШ 159(8К52)х57(5К52)-4-0,6-УХЛ</t>
  </si>
  <si>
    <t>ПШ 159Х10(К52),57Х5(К52)-4-0,6-УХЛкат.ВП</t>
  </si>
  <si>
    <t>ПШ 159х10-89х8(К52)-10-0,6-ХЛ</t>
  </si>
  <si>
    <t>ПШ 159х12(К52),57х6(К52)-4-0,6-УХЛ</t>
  </si>
  <si>
    <t>ПШ 159х12(К52),57х6(К52)-4-0,6-УХЛкат.ВП</t>
  </si>
  <si>
    <t>ПШ 159х12-108х12(К52)-16-0,6-ХЛ</t>
  </si>
  <si>
    <t>ПШ 159х14(К52),89х9(К52)-25-0,6-УХЛ</t>
  </si>
  <si>
    <t>ПШ 159х8-57х4(К52)-4-0,6-ХЛ</t>
  </si>
  <si>
    <t>ПШ-159х10-57х5-4,0-0,6-13ХФА-ХЛ кат.ВП</t>
  </si>
  <si>
    <t>ПК 168х12(К52)-89х8(К52)-25-0,6-УХЛ</t>
  </si>
  <si>
    <t>ПК 168х16(К52)-89х7(К52)-25-0,6-ХЛ</t>
  </si>
  <si>
    <t>ПШ 168(12К52)-57(6К52)-25(37,5)-0,6-ХЛ</t>
  </si>
  <si>
    <t>ПШ 168х12-89х8(К52)-25-0,6-ХЛ</t>
  </si>
  <si>
    <t>ПК 219х12(К52)-57х6(К52)-16-0,6-ХЛ</t>
  </si>
  <si>
    <t>ПК 219х16(К48)-89х8(К48)-4-0,6-ХЛ</t>
  </si>
  <si>
    <t>ПШ 219(10К52)х89(5К52)-4-0,6-УХЛ</t>
  </si>
  <si>
    <t>ПШ 219(10К52)х89(6К52)-4-0,6-УХЛ</t>
  </si>
  <si>
    <t>ПШ 219(14К52)-89(6К52)-18,75(28,12)0,6ХЛ</t>
  </si>
  <si>
    <t>ПШ 219(14К52)х89(6К52)-25-0,75-УХЛ</t>
  </si>
  <si>
    <t>ПШ 219(16К52)х57(6К52)-25-0,6-УХЛ</t>
  </si>
  <si>
    <t>ПШ 219(16К52)х57(6К52)-4-0,6-УХЛ</t>
  </si>
  <si>
    <t>ПШ 219(6К52)х57(3К52)-4-0,6-УХЛ</t>
  </si>
  <si>
    <t>ПШ 219(7К52)х57(4К52)-4-0,75-ХЛ</t>
  </si>
  <si>
    <t>ПШ 219(8К52)х89(6К52)-1,6-0,6-УХЛ</t>
  </si>
  <si>
    <t>ПШ 219х10(К52),57х4(К52)-4-0,6-УХЛ</t>
  </si>
  <si>
    <t>ПШ 219х10-89х6(К52)-4-0,6-ХЛ</t>
  </si>
  <si>
    <t>ПШ 219х10К50-89х5-10-0,6-УХЛ</t>
  </si>
  <si>
    <t>ПШ 219х12-57х6(К52)-16-0,6-ХЛ</t>
  </si>
  <si>
    <t>ПШ 219х16(К52),89х8(К52)-25-0,6-УХЛ</t>
  </si>
  <si>
    <t>ПШ 219х16(К52),89х8(К52)-4-0,6-УХЛ</t>
  </si>
  <si>
    <t>ПШ 219х8(К52),89х6(К52)-4-0,6-УХЛ</t>
  </si>
  <si>
    <t>ПШ-219х10-89х5-16-0,6-20С-ХЛ</t>
  </si>
  <si>
    <t>ПШ-219х10-89х5-4-0,6-13ХФА-ХЛ</t>
  </si>
  <si>
    <t>ПШ-219х14-89х6-25-0,6-13ХФА-ХЛ</t>
  </si>
  <si>
    <t>ПШК 219(20К52)-57(6К52)-25-0,6-УХЛ</t>
  </si>
  <si>
    <t>ПК КП-273х7(К48)-КП57х7(К48)4,0-0,6-ХЛВН</t>
  </si>
  <si>
    <t>Металл и прокат черных металлов</t>
  </si>
  <si>
    <t>Прокат лист. г/к 12 ст09Г2С</t>
  </si>
  <si>
    <t>Балка Б5 008.024.001-АС-02</t>
  </si>
  <si>
    <t>Балка БФ1</t>
  </si>
  <si>
    <t>Балка БФ2</t>
  </si>
  <si>
    <t>Балка Б35-20А</t>
  </si>
  <si>
    <t>Балка Б35-20Б</t>
  </si>
  <si>
    <t>Балка Б35-20В</t>
  </si>
  <si>
    <t>Балка Б35-20Г</t>
  </si>
  <si>
    <t>Балка Б35-24</t>
  </si>
  <si>
    <t>Балка Б35-24А</t>
  </si>
  <si>
    <t>Балка Б35-24Б</t>
  </si>
  <si>
    <t>Балка Б56-1-30</t>
  </si>
  <si>
    <t>Балка Б56-4-30</t>
  </si>
  <si>
    <t>Колодец метал.разъемный (1,3х2,2х3,0)</t>
  </si>
  <si>
    <t>К-т скоб S2,5 д/заграждения FENSYS(78шт)</t>
  </si>
  <si>
    <t>Кронштейн Y-образный</t>
  </si>
  <si>
    <t>Кронштейн Y-образный для СББ 600</t>
  </si>
  <si>
    <t>Мачта осветительная ОС 28-2</t>
  </si>
  <si>
    <t>Мачта прож.с молниеотв.Н=21м(8001-УЗА10)</t>
  </si>
  <si>
    <t>Мачта прожект. с молниеотв. ПМТ16.6-М</t>
  </si>
  <si>
    <t>Мачта прожект.молниеотв.и площ. ПМС-24,0</t>
  </si>
  <si>
    <t>Наголовник Н35-2</t>
  </si>
  <si>
    <t>Наголовник НР</t>
  </si>
  <si>
    <t>Наголовник НР 016.268.001-АС-01-И-001</t>
  </si>
  <si>
    <t>Опора ЛЭП анкерно-угловая 1У110-1</t>
  </si>
  <si>
    <t>Опора ЛЭП промежуточная 1П110-6-8,5</t>
  </si>
  <si>
    <t>Опора ЛЭП промежуточная П110-5В</t>
  </si>
  <si>
    <t>Опора ЛЭП промежуточная П35-1В</t>
  </si>
  <si>
    <t>Опора ЛЭП УР110-3 (16459-АС)</t>
  </si>
  <si>
    <t>К-т доп.опоры Махаон-стандарт ВМ</t>
  </si>
  <si>
    <t>Портал ячейковый ПС-35Я4Сар (разборный)</t>
  </si>
  <si>
    <t>Портал ячейковый ПСЛ 110Я2СР (разборный)</t>
  </si>
  <si>
    <t>Ростверк РС1 016.268.001-АС-01-Ч-007</t>
  </si>
  <si>
    <t>Ростверк РС3 016.268.001-АС-01-Ч-009</t>
  </si>
  <si>
    <t>Ростверк РС4 016.268.001-АС-01-Ч-010</t>
  </si>
  <si>
    <t>Ростверк металлический Р4-35-24/20-2</t>
  </si>
  <si>
    <t>Свая металлическая 219х8 14,6м НП</t>
  </si>
  <si>
    <t>Фундамент свайный Р4-35-20/16-2</t>
  </si>
  <si>
    <t>Фундамент свайный Ф4.35-4-30/24</t>
  </si>
  <si>
    <t>Оборудование,знаки и ср-ва  по ТБ,ОТ, БД</t>
  </si>
  <si>
    <t>Продукция электронной промышленности</t>
  </si>
  <si>
    <t>Техника, оборуд бытовое и специальное</t>
  </si>
  <si>
    <t>ИБП Delta Agilon VX600-RC UPA601V200135</t>
  </si>
  <si>
    <t>ШОС-SM/2.0 мм-FC/UPC-LC/UPC-2.0 м</t>
  </si>
  <si>
    <t>Батарея аккумуляторная A512/10S</t>
  </si>
  <si>
    <t>Карта APC Smart-Slot Options AP9613</t>
  </si>
  <si>
    <t>Конвертер ADAM-4520I-AE RS-232 RS422/485</t>
  </si>
  <si>
    <t>Конвертер I-7520A RS-232 to RS-422/485</t>
  </si>
  <si>
    <t>Разъем TC-240-NMC</t>
  </si>
  <si>
    <t>Блок питания Allied Telesyn AT-PWR4</t>
  </si>
  <si>
    <t>Шасси Allied Telesyn AT-MCR12-50</t>
  </si>
  <si>
    <t>Шасси Allied Telesyn AT-TRAY4</t>
  </si>
  <si>
    <t>Груз чугунный d-426</t>
  </si>
  <si>
    <t>Утяжелитель чугунный УЧК-630</t>
  </si>
  <si>
    <t>Ограждение бок/дор. начальн.11ДО-Н шаг 2</t>
  </si>
  <si>
    <t>Ограждение боковое11ДО (Р.1Б3.Д12)-250/0</t>
  </si>
  <si>
    <t>Резистор С2-33Н 0,25Вт 120 Ом</t>
  </si>
  <si>
    <t>Элемент настройки ЭН-0,5-34/41 УХЛ1</t>
  </si>
  <si>
    <t>Элемент настройки ЭН-0,5-47/60 УХЛ1</t>
  </si>
  <si>
    <t>Коробка распред.КРТП-В/10-Р 120901-00062</t>
  </si>
  <si>
    <t>Модуль Motorola Canopy 5700SMG</t>
  </si>
  <si>
    <t>Модуль Motorola Canopy T60-5700SMG</t>
  </si>
  <si>
    <t>Модуль Motorola Canopy T60-5750SMG</t>
  </si>
  <si>
    <t>Модуль Motorola Canopy T60-BP5700SM</t>
  </si>
  <si>
    <t>Модуль абон Motorola Canopy T60-5760SMG</t>
  </si>
  <si>
    <t>Точка доступа Motorola Canopy 5750APG</t>
  </si>
  <si>
    <t>Точка доступа Motorola T60-5750APCG</t>
  </si>
  <si>
    <t>Рефлектор Motorola Canopy 27RDD</t>
  </si>
  <si>
    <t>Устройство перег. Industronic DX013</t>
  </si>
  <si>
    <t>Система телевидения 542-07-1-СТВ</t>
  </si>
  <si>
    <t>Устройство защиты Commeng DIP-485</t>
  </si>
  <si>
    <t>Устройство защиты ExPro DI-485</t>
  </si>
  <si>
    <t>Блок внутренний Mitsubishi MSZ-SF35VE</t>
  </si>
  <si>
    <t>Воздухоохладитель Korf WLO 60-35</t>
  </si>
  <si>
    <t>Блок 17с7нж 50х16 ПУ50-16-01 ПУ80-6 фл.</t>
  </si>
  <si>
    <t>Блок №130 17лс17нж 50х16 ПУ 50-16-07ХЛ1</t>
  </si>
  <si>
    <t>Блок №196 17лс14нж ПУ50-40-07ХЛ1 ПУ80-16</t>
  </si>
  <si>
    <t>Задвижка 31лс41нж 25х16 A11B02C02D00E05F</t>
  </si>
  <si>
    <t>Задвижка ЗКС.Ф 25.16-125 25х16 фл.кр.</t>
  </si>
  <si>
    <t>Задвижка ЗКС.Ф 25.40 25х40 фл.кр.</t>
  </si>
  <si>
    <t>ЗК250*160-р1-С-ХЛ1-лх/13ХФА*16-К52/Р</t>
  </si>
  <si>
    <t>ЗК300*160-р1-С-Х-К0/13ХФА*20-К52/Р п/п</t>
  </si>
  <si>
    <t>Задвижка 31лс45нж 32х160 А11В02С16D00E05</t>
  </si>
  <si>
    <t>ЗК400*40-р1-Ф-ХЛ1-лс/13ХФА*7-К52/Р</t>
  </si>
  <si>
    <t>Задвижка 30с941нж 50х16 У1 эл/пр фл.кр.</t>
  </si>
  <si>
    <t>Задвижка 30с564нж 600х25 клиновая</t>
  </si>
  <si>
    <t>Задвижка 30с45нжС 80х160 ХЛ1 A привар.</t>
  </si>
  <si>
    <t>Патрубок КЗК.250.25.01.001-лсС ст09Г2С</t>
  </si>
  <si>
    <t>Затвор 19с11нж3 40х25 фл.кр.</t>
  </si>
  <si>
    <t>Клапан 19с47нж 400х25 ХЛ под приварку</t>
  </si>
  <si>
    <t>Клапан C09.4 50х160 ХЛ1 надз.уст.фл.кр.</t>
  </si>
  <si>
    <t>Затвор ХСЛ ЗДФ 500/16-2213 (УХЛ1)РРфл.кр</t>
  </si>
  <si>
    <t>Затвор ПТ99055-600-01 600х16 фл.</t>
  </si>
  <si>
    <t>Катушка Danfoss тип BO024D P/n 018Z6596</t>
  </si>
  <si>
    <t>Клапан Danfoss VB2 25х25 065B2058 эл/пр</t>
  </si>
  <si>
    <t>Клапан VGF 50х16 Kvs20 фланцевый</t>
  </si>
  <si>
    <t>Клапан 15лс9бк 10х100 запорный</t>
  </si>
  <si>
    <t>Клапан КЗ 10.16.3320 10х16 УХЛ1 A</t>
  </si>
  <si>
    <t>Клапан 6с-13-2Э 100х100 с МЭОФ привар.</t>
  </si>
  <si>
    <t>Клапан КВДРО-Э ЛГ 701 С 100 4,0 Р УХЛ(2)</t>
  </si>
  <si>
    <t>Клапан РУСТ 510-3 УХЛ(1) 15х16 Kvу0,02</t>
  </si>
  <si>
    <t>Клапан КРП 6 41 20/25/2,5 T225СУХЛ1эл/пр</t>
  </si>
  <si>
    <t>Клапан РУСТ 510-3 УХЛ(1) 20х16 Kvу6,3 фл</t>
  </si>
  <si>
    <t>Клапан 15лс65нж 25х16 ХЛ1 фл.</t>
  </si>
  <si>
    <t>Клапан 15лс68нж 25х160 ХЛ1 муфтовый</t>
  </si>
  <si>
    <t>Клапан 15лс68нж 25х160 ХЛ1A под приварку</t>
  </si>
  <si>
    <t>Клапан 6с-13-5Э 250х100 с МЭОФ привар.</t>
  </si>
  <si>
    <t>Клапан 19лс11нж 300х16 ХЛ фл.кр.</t>
  </si>
  <si>
    <t>Клапан КЗ 50.16.3330 50х16 фл.кр.</t>
  </si>
  <si>
    <t>Клапан 15лс13п 6х25 запорный</t>
  </si>
  <si>
    <t>Кран КШ.Ш.010.160-02 10х160</t>
  </si>
  <si>
    <t>Кран З АР Т-015-016-30-03-Р 15х16</t>
  </si>
  <si>
    <t>Кран 11лс60п5м 150х80 ХЛ1 эл/пр AUMA</t>
  </si>
  <si>
    <t>Кран 11лс60п7м 150х80 ХЛ А шток Н-3,0м</t>
  </si>
  <si>
    <t>Кран 11лс60п7м 150х80 шаровой</t>
  </si>
  <si>
    <t>Кран 11с31п 150х25 A У под приварку</t>
  </si>
  <si>
    <t>Кран BBF/KSF 150х67,5 эл/прAUMASAExC07.5</t>
  </si>
  <si>
    <t>Кран BBF/KSF 150х80 привар.</t>
  </si>
  <si>
    <t>Кран Petrosol B200TRL 150х80 ХЛ1 эл/пр</t>
  </si>
  <si>
    <t>Кран АШС.Ф-150/040-02 150х40 фл.кр.</t>
  </si>
  <si>
    <t>Кран 11лс60п 200х16 ХЛ1 фл.кр.</t>
  </si>
  <si>
    <t>Кран КШ.Ц.Ф.Э.200.016-03 200х16 эл/прфл.</t>
  </si>
  <si>
    <t>Кран МА 39010-02 A 200х16 ХЛ1 A Г эл/пр</t>
  </si>
  <si>
    <t>Кран шаровой Neway 200х16 8BW1B-LF2</t>
  </si>
  <si>
    <t>Кран K 83 TB 250х16 ХЛ1 AUMA SAExC07.1</t>
  </si>
  <si>
    <t>Кран ЗТА КШ З11г1121 250/200-1,6 ХЛ1 A</t>
  </si>
  <si>
    <t>Кран КШ.Ц.Ф.250/180.016.Н/П.03 250х16 фл</t>
  </si>
  <si>
    <t>Кран ОШ20025-250 ТЗ 250х25 ХЛ1 под э/пр</t>
  </si>
  <si>
    <t>Кран 39081 300х80 A ХЛ1 H=3800м</t>
  </si>
  <si>
    <t>Кран ОШ20016-300Г-06 300х16 ХЛ1AUMA фл.</t>
  </si>
  <si>
    <t>Кран ОШ20025-300Г-08 300х25 ХЛ1 эл/пр фл</t>
  </si>
  <si>
    <t>Кран ПТ39180-300-20 300х80 НД привар.</t>
  </si>
  <si>
    <t>Кран КШ1.1-40-16-01-10 11лс16фт 40х16</t>
  </si>
  <si>
    <t>Кран BBF/KSF 50х100 подз.уст.прив.H=3,5м</t>
  </si>
  <si>
    <t>Кран Petrosol B200L 50х25 ХЛ H-3,2м</t>
  </si>
  <si>
    <t>Кран Samson Br26d 50х16 ХЛ1 эл/пр фл.кр</t>
  </si>
  <si>
    <t>Кран ОШ20040-050 ТЗ 50х40 ХЛ1 эл/пр фл.</t>
  </si>
  <si>
    <t>Кран ОШ20040-050 ТЗ0001 50х40 ХЛ1 A фл.</t>
  </si>
  <si>
    <t>Кран ПТ39163-050М-ХЛ 50х25 Г A фл.кр.пр.</t>
  </si>
  <si>
    <t>Кран КШ.Ц.Ф.065.016-03 65х16</t>
  </si>
  <si>
    <t>Кран шаровой Neway 80х40 3BCL3R-M-LCB фл</t>
  </si>
  <si>
    <t>Обтюратор 3-300-63 ст09Г2С фл.кр.пр.</t>
  </si>
  <si>
    <t>Фланец привар.встык 1-1200-6 ст09Г2С</t>
  </si>
  <si>
    <t>Фланец привар.встык 1-600-16 ст20</t>
  </si>
  <si>
    <t>Фланец привар.встык 3-600-63 ст09Г2С</t>
  </si>
  <si>
    <t>Электропривод EIM TEC2000 1DRA-5</t>
  </si>
  <si>
    <t>Электропривод ЭП4В-Г-2000-16-Э11-3-11111</t>
  </si>
  <si>
    <t>Аппарат т/о пластинчатый HH №4А С-16</t>
  </si>
  <si>
    <t>Заграждение боновое Барьер-Сорб-70</t>
  </si>
  <si>
    <t>Узел дренажный Ду=25 ТПР.06.11.00.000-02</t>
  </si>
  <si>
    <t>Емкость дренажная V=0,2 м3</t>
  </si>
  <si>
    <t>Хлопушка продувочной свечи Dу 200мм</t>
  </si>
  <si>
    <t>Клапан КДС-3000К/500 УХЛ1</t>
  </si>
  <si>
    <t>Муфта сливная МС-80-УХЛ с наконечником</t>
  </si>
  <si>
    <t>Контейнер текстильный КТ-219Т</t>
  </si>
  <si>
    <t>Кран сифонный КС-50 УХЛ</t>
  </si>
  <si>
    <t>Устройство приемо-раздаточноеПРУ-250УХЛ</t>
  </si>
  <si>
    <t>Расширитель трубный газовый ТГР-400</t>
  </si>
  <si>
    <t>Ресивер азота 10-1,0-09Г2С-ХЛ1</t>
  </si>
  <si>
    <t>Свеча IGT СР-200/200-12,2-00.00.00</t>
  </si>
  <si>
    <t>Камера приема II-УПП-2-200-4,0-ХЛ-Ф</t>
  </si>
  <si>
    <t>Устройство О-Л-II-УПП-1-150-4,0-ХЛ</t>
  </si>
  <si>
    <t>Устройство О-Л-II-УПП-2-150М1-4,0-ХЛ</t>
  </si>
  <si>
    <t>Фильтр воздухоосушительный ФВ-75КУХЛ</t>
  </si>
  <si>
    <t>Хлопушка ХП-500-У-3</t>
  </si>
  <si>
    <t>ПМ</t>
  </si>
  <si>
    <t>Башмак БКМ-168-БТС</t>
  </si>
  <si>
    <t>Башмак БКМ-245 ОТТМ</t>
  </si>
  <si>
    <t>Башмак БКМ-324-ОТТМ</t>
  </si>
  <si>
    <t>Башмак БКМ-БТС-146</t>
  </si>
  <si>
    <t>Кран шаровой КШД-65х21-ХЛ-Ф</t>
  </si>
  <si>
    <t>Соединение НЭМС 159-250-840-1-3-3-ХЛ1</t>
  </si>
  <si>
    <t>Уплотнитель Hawke 501/453/Univ/A/M20</t>
  </si>
  <si>
    <t>Клапан обратный ЦКОД-1 146 БТС</t>
  </si>
  <si>
    <t>Клапан обратный ЦКОД-1 168 БТС</t>
  </si>
  <si>
    <t>Устройство пробозаб. ПУЩТ-500-6,3</t>
  </si>
  <si>
    <t>Центратор пружинный ЦПЦ 114/140-40</t>
  </si>
  <si>
    <t>Центратор ПЦ 114/144 Haihua</t>
  </si>
  <si>
    <t>Продукция кабельная</t>
  </si>
  <si>
    <t>Кабель контрольный КВБбШнг-ХЛ 7х1,5</t>
  </si>
  <si>
    <t>Кабель Соббит-КВ 7х2х1,0</t>
  </si>
  <si>
    <t>Кабель Соббит-КВнг 2х(2х1,0)э</t>
  </si>
  <si>
    <t>Кабель ДОТс-П-12У(1х8)(1х4)-8кН</t>
  </si>
  <si>
    <t>Кабель ДПС-П-08У(2х4)-16кН</t>
  </si>
  <si>
    <t>Кабель ДПТа-нг(А)-HF-12У (1х8)(1х4)-35кН</t>
  </si>
  <si>
    <t>Кабель ДПТа-П-24У(3х8)-15кН</t>
  </si>
  <si>
    <t>Кабель ДПТ-П-24У(6х4)-25кН</t>
  </si>
  <si>
    <t>Кабель ДПТ-Э-24У(3х8)-30кН</t>
  </si>
  <si>
    <t>Кабель ОКВПАР-М 6-01-8ЕЗ-0,22(0,36)-4</t>
  </si>
  <si>
    <t>Кабель ОКЛЖ-01-6-8-10/125-0,36/0,22-3,5</t>
  </si>
  <si>
    <t>Кабель ОКЛЖ-Н-01-5-12-10/125-0,36/0,22</t>
  </si>
  <si>
    <t>Кабель ОКМС-А-6(2,4)Сп-24(2) 15кН</t>
  </si>
  <si>
    <t>Кабель оптический ДПТ-П-24У(3х8)-30кН</t>
  </si>
  <si>
    <t>Кабель оптический ОКК-0,22-12 (3,5кН)</t>
  </si>
  <si>
    <t>Кабель оптический ОПН-ДПТ-06-012А12-15,0</t>
  </si>
  <si>
    <t>ОКЛЖН-01-6-12-10/125-0,36/0,22-3,5/18-15</t>
  </si>
  <si>
    <t>ОКЛЖ-Н-01-6-12-10/125-0,36/0,22-3,5/18-8</t>
  </si>
  <si>
    <t>ОКЛЖ-Т-01-6-24-10/125-0,36/0,22-3,5/18</t>
  </si>
  <si>
    <t>ОКЛК-01-6-8-10/125-0,36/0,22-3,5/18-15</t>
  </si>
  <si>
    <t>Кабель КИПЭВнг(А)-LS 1х2х0,60</t>
  </si>
  <si>
    <t>Кабель ТППэп-НДГ 20х2х0,40-200</t>
  </si>
  <si>
    <t>Кабель силовой ААБл 3х150-6,0</t>
  </si>
  <si>
    <t>Кабель силовой АСБ 3х150-6,0</t>
  </si>
  <si>
    <t>Кабель ПвВнг(B)-LS 1х35/25-10</t>
  </si>
  <si>
    <t>Кабель ПвВнг(B)-LS 1х95мк/16-10</t>
  </si>
  <si>
    <t>Кабель силовой ПвВнг-LS(B) 1х120/16-10</t>
  </si>
  <si>
    <t>Кабель силовой ПвВнг-LS(B) 1х70/16-10</t>
  </si>
  <si>
    <t>Кабель связи ПРПВМ 2х0,9</t>
  </si>
  <si>
    <t>Кабель связи ПРПВМ 2х1,2</t>
  </si>
  <si>
    <t>Кабель управления КУПЭВ 2х2х0,5</t>
  </si>
  <si>
    <t>Контроллер периф. интерфейсный ПИК16УМ1</t>
  </si>
  <si>
    <t>Датчик ДТМ2-1А-4,3-4-ОМ1,5(1,0 ...0 4,0)</t>
  </si>
  <si>
    <t>Разделитель мембранный РМ5319</t>
  </si>
  <si>
    <t>Разделитель мембранный РМ-В10-М20х1,5</t>
  </si>
  <si>
    <t>Разделитель мембранный РМ-С10-М20х1,5</t>
  </si>
  <si>
    <t>Разделитель сред ВА-101-А-5321-d10</t>
  </si>
  <si>
    <t>Разделитель сред РСМ-34-С-04</t>
  </si>
  <si>
    <t>Блок реле ВЭРС-БРУ 4 версия 3.1</t>
  </si>
  <si>
    <t>Модуль АРКТЕХ-FLEX(1)-002.133</t>
  </si>
  <si>
    <t>Модуль АРКТЕХ-FLEX(1)-002.141</t>
  </si>
  <si>
    <t>Модуль АРКТЕХ-FLEX(1)-003.055</t>
  </si>
  <si>
    <t>Модуль АРКТЕХ-FLEX(1)-004.097</t>
  </si>
  <si>
    <t>Модуль АРКТЕХ-FLEX(1)-004.100</t>
  </si>
  <si>
    <t>Модуль АРКТЕХ-FLEX(1)-004.101</t>
  </si>
  <si>
    <t>Модуль АРКТЕХ-FLEX(1)-005.089</t>
  </si>
  <si>
    <t>Модуль АРКТЕХ-FLEX(1)-2.135.5.088</t>
  </si>
  <si>
    <t>Модуль АРКТЕХ-FLEX(1)-2.137.2.138</t>
  </si>
  <si>
    <t>Модуль АРКТЕХ-FLEX(1)-2.141.5.091.4.097</t>
  </si>
  <si>
    <t>Модуль Арктех-Thermo-М.1-17-0132.06</t>
  </si>
  <si>
    <t>Расширитель ЗК4-1-6-95 уст.01-07-20-10-1</t>
  </si>
  <si>
    <t>Комплект УДСФ-2-150-1-1 УНКР.421946.004</t>
  </si>
  <si>
    <t>Комплект УДСФ-2-150-2,5-1</t>
  </si>
  <si>
    <t>Термочехол Термотек д/уровнемера ВУ-1700</t>
  </si>
  <si>
    <t>Стойка СКИП-1-12</t>
  </si>
  <si>
    <t>Стойка СКИП-1-3-2-2,0-УХЛ1</t>
  </si>
  <si>
    <t>Извещатель охранный 102-29 Эстет-сейф</t>
  </si>
  <si>
    <t>Извещатель пожарный ИПР 513-3АМ</t>
  </si>
  <si>
    <t>Модуль ввода D0-10ND3</t>
  </si>
  <si>
    <t>Устройство защиты интерфейса УЗИ-485</t>
  </si>
  <si>
    <t>Механизм исп. МЭОФ 40/25-0,25У-96КМ У1</t>
  </si>
  <si>
    <t>Механизм исп. МЭОФ-100/25-0,25У-99КМ У2</t>
  </si>
  <si>
    <t>Механизм исп. МЭОФ-40/25-0,25У-II ВТ4-00</t>
  </si>
  <si>
    <t>Оповещатель Бия-С мод.1/220-1</t>
  </si>
  <si>
    <t>Сигнализатор СПРА-4-1Д</t>
  </si>
  <si>
    <t>Сигнализатор СПРА-4-2Д</t>
  </si>
  <si>
    <t>Устройство контроля УПИВ-П-1М</t>
  </si>
  <si>
    <t>Устройство управляющее РУНТ-311</t>
  </si>
  <si>
    <t>Узел контроля Моникор-УКК-40-УХЛ1</t>
  </si>
  <si>
    <t>Узел Моникор-УКК-СТ/40-Гр-2500</t>
  </si>
  <si>
    <t>Прибор управления Тромбон-ПУ-8</t>
  </si>
  <si>
    <t>Устройство коммутационное УК-ВК/04</t>
  </si>
  <si>
    <t>Преобразователь расх. ВЭПС-32-ПБ2-01 кмп</t>
  </si>
  <si>
    <t>Расходомер Взлет ЭМ ПРОФИ-222 Ду32 RS485</t>
  </si>
  <si>
    <t>Система АСУТП 1980611/0433Д-Р-00000-АСУТ</t>
  </si>
  <si>
    <t>Станция управления СБМА.423814.022-01</t>
  </si>
  <si>
    <t>Станция управления СБМА.423814.022-02</t>
  </si>
  <si>
    <t>Видеокамера Panasonic BB-HCM527CE</t>
  </si>
  <si>
    <t>Блок защитный БЗК исп.01</t>
  </si>
  <si>
    <t>Модуль ИП-24/100</t>
  </si>
  <si>
    <t>Станция ДН-4 РЦКЕ.423814.024-01</t>
  </si>
  <si>
    <t>Станция управления ДСКМ.421457.021.03</t>
  </si>
  <si>
    <t>Станция управления ДСКМ.421457.107.03</t>
  </si>
  <si>
    <t>Станция управления ДСКМ.421457.117</t>
  </si>
  <si>
    <t>Станция управления ДСКМ.421457.117.03</t>
  </si>
  <si>
    <t>Станция управления РЦКЕ.423814.026-03</t>
  </si>
  <si>
    <t>Станция управления СБМА.423814.026-01</t>
  </si>
  <si>
    <t>Станция управления ЭЦН-16 РЦКЕ.423814</t>
  </si>
  <si>
    <t>Станция ЭЦН-16 РЦКЕ.423814.022-02С</t>
  </si>
  <si>
    <t>Станция ЭЦН-8 РЦКЕ.423814.022-01</t>
  </si>
  <si>
    <t>Шкаф управления ЭЦН-16 СТРГ.421415.0004</t>
  </si>
  <si>
    <t>Счетчик тепловой энергии СТС.М-25</t>
  </si>
  <si>
    <t>Вычислитель Эльф-02</t>
  </si>
  <si>
    <t>Индикатор Rosemount 751-А-М1-E8-В-C</t>
  </si>
  <si>
    <t>Блок индикации С2000-БИ</t>
  </si>
  <si>
    <t>Корпус шкафа КШОс 400х400х490мм</t>
  </si>
  <si>
    <t>Корпус шкафа КШОсГ 330х330х290мм</t>
  </si>
  <si>
    <t>Аккумулятор SVEN SV12-12 (12120)</t>
  </si>
  <si>
    <t>Аккумулятор Ventura GP 12-12-S</t>
  </si>
  <si>
    <t>Батарея аккум Sonnenschein A512/10 S</t>
  </si>
  <si>
    <t>Панель защиты ПДЭ2802-27Е2 УХЛ4</t>
  </si>
  <si>
    <t>Зажим натяжной НС-170-3</t>
  </si>
  <si>
    <t>Зажим поддерживающий ПГН-1-5</t>
  </si>
  <si>
    <t>Узел крепления КГП-12-1</t>
  </si>
  <si>
    <t>Узел крепления КГП-7-1</t>
  </si>
  <si>
    <t>Модуль CM 15w40 Roxtec EXC000115401000</t>
  </si>
  <si>
    <t>Модуль CM 20w40 Roxtec EXC000120401000</t>
  </si>
  <si>
    <t>Модуль CM 40 10-32 Roxtec EXC00014010100</t>
  </si>
  <si>
    <t>Рама CF 32 EEx Roxtec P/n EXCSF000032003</t>
  </si>
  <si>
    <t>Блок автоматики БРЧН-100-А-2-01</t>
  </si>
  <si>
    <t>Выпрямитель В-ОПЕ-ТМ-2-100-48У1</t>
  </si>
  <si>
    <t>Выпрямитель В-ОПЕ-ТМ-2-100-48У2</t>
  </si>
  <si>
    <t>Изолятор полимерный ЛК 120/110-АII</t>
  </si>
  <si>
    <t>Короб угловой вниз У1108УТ2,5</t>
  </si>
  <si>
    <t>Подстанция КТП-ВК-3-63-6/0,4 УХЛ1</t>
  </si>
  <si>
    <t>Подстанция КТП-СЭЩ-К(ВК)63/6/0,4УХЛ1</t>
  </si>
  <si>
    <t>Подстанция КТП-СЭЩ-Км-63/6/0,4-93-УХЛ1</t>
  </si>
  <si>
    <t>Стойка Cortem QFM460R14U000001</t>
  </si>
  <si>
    <t>Заградитель ВЗ-630-0,5УХЛ1</t>
  </si>
  <si>
    <t>Реле дуговой защиты REA101-AAA</t>
  </si>
  <si>
    <t>Модуль АРКТЕХ-FLEX-002.1240</t>
  </si>
  <si>
    <t>Модуль АРКТЕХ-FLEX-002.1244</t>
  </si>
  <si>
    <t>Модуль АРКТЕХ-THERMO.D1</t>
  </si>
  <si>
    <t>Модуль АРКТЕХ-THERMO.D4</t>
  </si>
  <si>
    <t>Модуль АРКТЕХ-THERMO.DЗП</t>
  </si>
  <si>
    <t>Модуль АРКТЕХ-THERMO.M2</t>
  </si>
  <si>
    <t>Модуль АРКТЕХ-THERMO-М.2 01.0660.01</t>
  </si>
  <si>
    <t>Модуль АРКТЕХ-THERMO-М.2-01.0718.05</t>
  </si>
  <si>
    <t>Термокожух ШПТ-Д3.П</t>
  </si>
  <si>
    <t>Термокожух ШПТ-К5</t>
  </si>
  <si>
    <t>Термочехол РИЗУР.576300.0895.ВО</t>
  </si>
  <si>
    <t>Термочехол РИЗУР.576300.3765.ВО АИР-20</t>
  </si>
  <si>
    <t>Термочехол РИЗУР.576300.4680.ВО</t>
  </si>
  <si>
    <t>Чехол Ризур д/Метран-274 кмп</t>
  </si>
  <si>
    <t>Шкаф ШПТ-130 П-0715-2792-28</t>
  </si>
  <si>
    <t>Шкаф ШПТ-30 ДПУ5 1980608/0518Д-Р-07240</t>
  </si>
  <si>
    <t>Шкаф ШПТ-380А П-0712-1235-01</t>
  </si>
  <si>
    <t>Шкаф ШПТ-80 П-0714-2444-01</t>
  </si>
  <si>
    <t>Шкаф ШПТ-80Т П-0914-2524-21</t>
  </si>
  <si>
    <t>Устройство ВРУ21Л-(20+20)-201</t>
  </si>
  <si>
    <t>Устройство ВРУ-21Л-50-205</t>
  </si>
  <si>
    <t>Устройство ВРУ-8-11-3Н-302-31УХЛ4</t>
  </si>
  <si>
    <t>Устройство ВРУ-8-11-3Н-304-54 УХЛ4</t>
  </si>
  <si>
    <t>Устройство дуговой защиты Овод-МД 16ВОД</t>
  </si>
  <si>
    <t>Устройство дуговой защиты Овод-МД 19ВОД</t>
  </si>
  <si>
    <t>Устройство управления УУКВ-32-1-1-3-УХЛ4</t>
  </si>
  <si>
    <t>Шкаф RizurBox-C-2-Multi 680x480x350</t>
  </si>
  <si>
    <t>Шкаф RizurBox-C-2-Multi 680х480х360мм</t>
  </si>
  <si>
    <t>Шкаф RizurBox-C-7 610х470х470 мм</t>
  </si>
  <si>
    <t>Шкаф Rizurbox-C-7 610х470х470мм кмп</t>
  </si>
  <si>
    <t>Шкаф RizurBox-C-7-А 610х470х470</t>
  </si>
  <si>
    <t>Шкаф RizurBox-С-7-А 610х470х470</t>
  </si>
  <si>
    <t>Шкаф RizurBox-С-Т7 820х470х470 ОША-Р-1-F</t>
  </si>
  <si>
    <t>Шкаф АРКТЕХ-ШПТ-130</t>
  </si>
  <si>
    <t>Шкаф РизурБокс-С-7 344247.В87313.ВО</t>
  </si>
  <si>
    <t>Шкаф РизурБокс-С-Multi-A 344247.151914.В</t>
  </si>
  <si>
    <t>Шкаф силовой ШС1</t>
  </si>
  <si>
    <t>Шкаф СН-0,22-1</t>
  </si>
  <si>
    <t>Шкаф СН-0,22-2</t>
  </si>
  <si>
    <t>Шкаф ШР-380-100-УХЛ4</t>
  </si>
  <si>
    <t>Шкаф ШСВ-МТ-058-152</t>
  </si>
  <si>
    <t>Щит вентиляции 1ЩВ1 380-250-УХЛ4</t>
  </si>
  <si>
    <t>Щит ВРУ1</t>
  </si>
  <si>
    <t>Щит защищенный 1ШЩ1</t>
  </si>
  <si>
    <t>Щит защищенный 1ШЩ2</t>
  </si>
  <si>
    <t>Щит защищенный 1Щ (09-0543-ЭМ.Щ)</t>
  </si>
  <si>
    <t>Щит ЩУЗ ч. 2662-813-12-1-ЭМ.С</t>
  </si>
  <si>
    <t>Аккумулятор GP 12V,7Ah GP1272F2</t>
  </si>
  <si>
    <t>Аккумулятор Ventura GP 12-7 12V 7Ач</t>
  </si>
  <si>
    <t>Ящик ЯУ-К-8203Р-0-3074-54 У3</t>
  </si>
  <si>
    <t>Оборудование подъемно-транспортное</t>
  </si>
  <si>
    <t>Техника и оборудование пожарные</t>
  </si>
  <si>
    <t>Пункт контроля и управления ПКУ-К5-00</t>
  </si>
  <si>
    <t>Фильтр газовый ФГ-50</t>
  </si>
  <si>
    <t>Установка LITENED 50-25 G1.22-0,37х30 R</t>
  </si>
  <si>
    <t>Клапан огнезадер.АЗЕ-МФ 086-4,0-150х100</t>
  </si>
  <si>
    <t>Клапан огнезадер.АЗЕ-МФ 086-4,0-150х150</t>
  </si>
  <si>
    <t>Клапан огнезадер.АЗЕ-МФ 086-4,0-200х250</t>
  </si>
  <si>
    <t>Кондиционер центральный КЦКП-3,15</t>
  </si>
  <si>
    <t>Установка приточн.VKC-P-1,6-GSsF4H3VsNGH</t>
  </si>
  <si>
    <t>Установка приточная КЦКП-1,6-С 01</t>
  </si>
  <si>
    <t>Прибор перег.спир.1000 ГФ 2.983.013-01</t>
  </si>
  <si>
    <t>Электрод сравнения ЭНЕС-4М</t>
  </si>
  <si>
    <t>Кран эл. подв. однопр.5-10,2-9-6</t>
  </si>
  <si>
    <t>Кран эл.подв.однопр. 2-14,4-12-4 У3</t>
  </si>
  <si>
    <t>Кран эл.подв.однопр. 2-14,4-12-5 У3</t>
  </si>
  <si>
    <t>Пеногенератор HBPG-1900</t>
  </si>
  <si>
    <t>Материалы строительные</t>
  </si>
  <si>
    <t>Полимеры, химвол., стеклопласт.и изд.</t>
  </si>
  <si>
    <t>Продукция резино-тех., асбест. и безасб.</t>
  </si>
  <si>
    <t>Тара</t>
  </si>
  <si>
    <t>Лист скальный СЛ-325 однослойный</t>
  </si>
  <si>
    <t>Георешетка Гео Р 100/400х400</t>
  </si>
  <si>
    <t>Георешетка Гео-Р 200/200х200П</t>
  </si>
  <si>
    <t>Георешетка ГЕОСТАБ ГС 34 15 8 20 (П)</t>
  </si>
  <si>
    <t>Георешетка ГЕОСТАБ ГС 34 20 8 20 П</t>
  </si>
  <si>
    <t>Георешетка ОР-20С 300х300</t>
  </si>
  <si>
    <t>Геотекстиль Т-350 (430)</t>
  </si>
  <si>
    <t>Мат дренажный Гидромат 3D М-200</t>
  </si>
  <si>
    <t>Мат трехмерный МТД 1-15 (300)-ЭКСТРАМАТ</t>
  </si>
  <si>
    <t>Полотно ИПС-Т-500(1170)</t>
  </si>
  <si>
    <t>Полотно неткан. Стройдорнет 400г/м2</t>
  </si>
  <si>
    <t>Кольцо СПЕЙСЕР, D=102 мм</t>
  </si>
  <si>
    <t>Кольцо СПЕЙСЕР, D=299 мм</t>
  </si>
  <si>
    <t>Лента ЛДТ (1)</t>
  </si>
  <si>
    <t>Манжета Гефест-РН 273.450.2,0</t>
  </si>
  <si>
    <t>Манжета НОВОРАД СТ-60 426х2,2х450</t>
  </si>
  <si>
    <t>Манжета Терма-СТМП 450х1,4х114</t>
  </si>
  <si>
    <t>Манжета ТИАЛ-М 273х450х1,2 (455х100)</t>
  </si>
  <si>
    <t>Манжета ТИАЛ-М 273х450х2,4</t>
  </si>
  <si>
    <t>Манжета ТИАЛ-М 426х450х1,8</t>
  </si>
  <si>
    <t>Манжета ТИАЛ-М 630х450х1,8</t>
  </si>
  <si>
    <t>Манжета ТИАЛ-М80 159х450х1,2</t>
  </si>
  <si>
    <t>Труба гофр NASHORN ПНД/ПВД 110мм красная</t>
  </si>
  <si>
    <t>Кольцо резиновое под соед. RJ DN-300мм</t>
  </si>
  <si>
    <t>Кольцо резиновое под соед. RJ DN-400мм</t>
  </si>
  <si>
    <t>Контейнер текстильный КТ-219 Т</t>
  </si>
  <si>
    <t>Контейнер текстильный КТ-600</t>
  </si>
  <si>
    <t>М2</t>
  </si>
  <si>
    <t>Лоток ЛК 300.60.45-3</t>
  </si>
  <si>
    <t>Лоток ЛК 75.60.45-2</t>
  </si>
  <si>
    <t>Свая ж/б С 110.30.8 сер.1.011.1-10</t>
  </si>
  <si>
    <t>Свая ж/б С 50.30.6</t>
  </si>
  <si>
    <t>Свая ж/б С 80.30-4 сер.1.011.1-10</t>
  </si>
  <si>
    <t>Свая ж/б С 80.30-8 сер.1.011.1-10</t>
  </si>
  <si>
    <t>Свая ж/б С110.35-8</t>
  </si>
  <si>
    <t>Свая ж/б С120.30-8 B20, F200, W8</t>
  </si>
  <si>
    <t>Свая ж/б С130.35-8</t>
  </si>
  <si>
    <t>Свая ж/б С60.30-ВСв.1</t>
  </si>
  <si>
    <t>Свая ж/б С80.30-10</t>
  </si>
  <si>
    <t>Свая ж/б С80.30-6 B20 F200 W8</t>
  </si>
  <si>
    <t>Свая ж/б С90.30-5 (С.1.011.1-10)</t>
  </si>
  <si>
    <t>Свая С14-35 Т5-5</t>
  </si>
  <si>
    <t>Свая С80.30-ВСв.1</t>
  </si>
  <si>
    <t>Свая С8-35 Т5-5</t>
  </si>
  <si>
    <t>Утяжелитель 1-УБКм-325-9</t>
  </si>
  <si>
    <t>Утяжелитель 2УТК-426-12</t>
  </si>
  <si>
    <t>Утяжелитель УБО-1420-12</t>
  </si>
  <si>
    <t>Номер лота (делимый)</t>
  </si>
  <si>
    <t>Труба б/ш г/д пк/ст 159х12-13ХФА</t>
  </si>
  <si>
    <t>Труба б/ш г/д н/п пк/ст хл 168Х12-13ХФА</t>
  </si>
  <si>
    <t>Труба б/ш г/д н/п хл 168Х12-20С</t>
  </si>
  <si>
    <t>Труба б/ш г/д н/п пк/ст хл 219Х10-20А</t>
  </si>
  <si>
    <t>Труба б/ш г/д н/п пк/ст хл 219Х14-20А</t>
  </si>
  <si>
    <t>Труба б/ш г/д н/п пк/ст хл 219Х6-20А</t>
  </si>
  <si>
    <t>Труба б/ш г/д 273Х20 В ст09Г2С</t>
  </si>
  <si>
    <t>Труба б/ш г/д н/п пк/ст хл 273Х10-20ФА</t>
  </si>
  <si>
    <t>Труба б/ш г/д н/п пк/ст хл 273Х12-20А</t>
  </si>
  <si>
    <t>Труба б/ш г/д н/п пк/ст хл 325Х16-13ХФА</t>
  </si>
  <si>
    <t>Труба б/ш г/д пк/ст 325х30-13ХФА</t>
  </si>
  <si>
    <t>Труба б/ш г/д 426Х16 В ст20</t>
  </si>
  <si>
    <t>Труба квадратная 120Х120Х5 ст3сп5</t>
  </si>
  <si>
    <t>Труба обс ОТТМ 114,3х8,56 K55 S PSL1муф</t>
  </si>
  <si>
    <t>Труба обс BC 177,8х9,19 N80тQ S PSL1 муф</t>
  </si>
  <si>
    <t>Труба обсадная Б-178Х9,2-Е-Б с муфтами</t>
  </si>
  <si>
    <t>Труба реставрированная 1-325х8 ст09Г2С</t>
  </si>
  <si>
    <t>Труба реставрированная 1-325Х9 ст09Г2С</t>
  </si>
  <si>
    <t>Труба реставрированная 3-530х9 ст3</t>
  </si>
  <si>
    <t>Труба реставрированная 1-720х9 ст09Г2С</t>
  </si>
  <si>
    <t>Труба реставрированная 1-720х9 ст10</t>
  </si>
  <si>
    <t>Труба реставрированная 1-820х10 ст20</t>
  </si>
  <si>
    <t>Труба б/ш г/д антк/п Н 159х12-20А</t>
  </si>
  <si>
    <t>Труба б/ш г/д антк/п 219х18-20ФА 3 Н-3</t>
  </si>
  <si>
    <t>Труба б/ш г/д антк/п 273Х24-13ХФА 3Н-3</t>
  </si>
  <si>
    <t>Труба э/св антк/п 273х7-К52-20А У3 ВП</t>
  </si>
  <si>
    <t>Труба э/св антк/п 426х9-К50-09Г2С У-3 ВП</t>
  </si>
  <si>
    <t>Труба рест антк/п 1-720х12 ст09Г2С 3У</t>
  </si>
  <si>
    <t>Труба э/св 1220Х14 В ст17Г1СУ</t>
  </si>
  <si>
    <t>Труба э/св 219Х5 В ст20</t>
  </si>
  <si>
    <t>Труба э/св 219Х5 В ст3</t>
  </si>
  <si>
    <t>Труба э/св 219Х5 В ст3сп5</t>
  </si>
  <si>
    <t>Труба э/св 219Х5 Д</t>
  </si>
  <si>
    <t>Труба э/св 219Х6 В ст20</t>
  </si>
  <si>
    <t>Труба э/св 219Х6 В ст3</t>
  </si>
  <si>
    <t>Труба э/св 273Х5 В ст20</t>
  </si>
  <si>
    <t>Труба э/св н/п 273Х10-К52-13ХФА</t>
  </si>
  <si>
    <t>Труба э/св н/п п/ш 273Х10-К52-ЮК13ВМЗ-ТО</t>
  </si>
  <si>
    <t>Труба э/св п/ш 273х8-К52-09ГСФ-ТО</t>
  </si>
  <si>
    <t>Труба э/св 377Х9 В ст20</t>
  </si>
  <si>
    <t>Труба э/св н/п 426х7-К52-13ХФА</t>
  </si>
  <si>
    <t>Труба э/св н/п п/ш 426Х9-К52-ЮК13ВМЗ-ТО</t>
  </si>
  <si>
    <t>Труба э/св н/п п/ш 720Х11-К52-ЮК09-ЧТПЗ</t>
  </si>
  <si>
    <t>Труба э/св спирал/ш 720х8 ст09Г2С</t>
  </si>
  <si>
    <t>Труба ВЧШГ-R-300-5800 К13 Н-Лак</t>
  </si>
  <si>
    <t>Труба ЧШГ-R-300-6000 К13,Н-лак</t>
  </si>
  <si>
    <t>Труба ЧШГ-R-400-6000 К13,Н-лак</t>
  </si>
  <si>
    <t>ПУРТРАНС-Ссклад2</t>
  </si>
  <si>
    <t>Склад №14 (ОП)</t>
  </si>
  <si>
    <t>Склад №24 (ОП)</t>
  </si>
  <si>
    <t>ТЛК СЕВЕР (ОП)</t>
  </si>
  <si>
    <t>Склад №32 (ОП)</t>
  </si>
  <si>
    <t>Склад №505 (ОП)</t>
  </si>
  <si>
    <t>ТюбингТранс</t>
  </si>
  <si>
    <t>Бизнес Металл</t>
  </si>
  <si>
    <t>ПУРТРАНС-Ссклад1</t>
  </si>
  <si>
    <t>МегаТрансГруз ОП</t>
  </si>
  <si>
    <t>ООО "Арбат" (ОП)</t>
  </si>
  <si>
    <t>Площадка Приразл</t>
  </si>
  <si>
    <t>ООО "Грифон"(ОП)</t>
  </si>
  <si>
    <t>Доркомплект</t>
  </si>
  <si>
    <t>ИП Лупин СИ</t>
  </si>
  <si>
    <t>АО Конданефть</t>
  </si>
  <si>
    <t>РЖД Логистика</t>
  </si>
  <si>
    <t>Опора 108-ХБ-А-09Г2С</t>
  </si>
  <si>
    <t>Отвод I 45 5Дн-114х8-4,0-0,75-13ХФА-Х ВН</t>
  </si>
  <si>
    <t>ОГ 54-159(7К52)-4-0,75-5DN-800-УХЛ</t>
  </si>
  <si>
    <t>Отвод I 21 5Дн-219х8-4,0-0,75-13ХФА-Х ВН</t>
  </si>
  <si>
    <t>Отвод 1 ГО.20.273.18-13ХФА НП 3-х</t>
  </si>
  <si>
    <t>Отвод 1 ГО.21.273.20-13ХФА ППУ-ПЭ НП</t>
  </si>
  <si>
    <t>Отвод 1 ГО.3.273.20-13ХФА ППУ-ПЭ НП</t>
  </si>
  <si>
    <t>Отвод 1 ГО.5.273.12-13ХФА НП 3-х</t>
  </si>
  <si>
    <t>Отвод 1 ГО.6.273.20-13ХФА ППУ-ПЭ НП</t>
  </si>
  <si>
    <t>Отвод 1 ГО.7.273.16-13ХФА НП 3-х</t>
  </si>
  <si>
    <t>Отвод 1 ГО.9.273.20-13ХФА ППУ-ПЭ НП</t>
  </si>
  <si>
    <t>Отвод I 6 5Дн-273х8-4,0-0,75-13ХФА-Х ВН</t>
  </si>
  <si>
    <t>ОГ 45-426(10К52)-6,4-0,75-5DN-1500 УХЛНП</t>
  </si>
  <si>
    <t>ПК 159х10(К52)-89х8(К52)-4-0,75-УХЛ</t>
  </si>
  <si>
    <t>ПШ 159х8-89х6(К52)-4-0,6-ХЛ</t>
  </si>
  <si>
    <t>ПШ 219(12К52)х57(6К52)-16-0,6-УХЛ</t>
  </si>
  <si>
    <t>Тройник ТШ 219х8(К52)-114х7(К52)-4-0,75</t>
  </si>
  <si>
    <t>ТШ 426х7(К52),114х7(К52)-6,3-0,75-УХЛ</t>
  </si>
  <si>
    <t>ТШС 530(12)х377(10)-1,6-0,75-К52-09ГСФ</t>
  </si>
  <si>
    <t>ТШС 530(9К52)х159(7К52)-4-0,6-УХЛ</t>
  </si>
  <si>
    <t>ТШС 530х10(К48)-219х8(К48)-4-0,6-ХЛ</t>
  </si>
  <si>
    <t>Спецдеталь 2 тройник 159х8-4-0,6-К52-ХЛ</t>
  </si>
  <si>
    <t>Узел сварной 1 кран MSA K 83.3123.602</t>
  </si>
  <si>
    <t>Узел сварной 1 труба 273х8-13ХФА ВП</t>
  </si>
  <si>
    <t>Узел сварной 2 труба 114Х7 В 09Г2С ВН</t>
  </si>
  <si>
    <t>Склад №30 (ЗНП)</t>
  </si>
  <si>
    <t>Склад №30 (ОП)</t>
  </si>
  <si>
    <t>Склад №7Б (ЗОП)</t>
  </si>
  <si>
    <t>Склад №32 (ЗНП)</t>
  </si>
  <si>
    <t>Склад №7Б (ОП)</t>
  </si>
  <si>
    <t>Склад №7 (ЗОП)</t>
  </si>
  <si>
    <t>Склад №7 (ОП)</t>
  </si>
  <si>
    <t>Втулка СЕ-1 219-8 с мастикой СМ</t>
  </si>
  <si>
    <t>Втулка СЕ-1 219х7 с мастикой СМ</t>
  </si>
  <si>
    <t>Втулка СЕ-1 219х8 Р с мастикой СМ</t>
  </si>
  <si>
    <t>Втулка СЕ-1 273х7 с мастикой СМ</t>
  </si>
  <si>
    <t>Втулка ЦЕ-219-7-1 с мастикой</t>
  </si>
  <si>
    <t>Втулка ЦЕ-219-8-1</t>
  </si>
  <si>
    <t>Втулка ЦЕ-273-7-1 с мастикой</t>
  </si>
  <si>
    <t>Втулка ЦЕ-273-8-2</t>
  </si>
  <si>
    <t>Втулка ЦЕ-325-7-1 с мастикой</t>
  </si>
  <si>
    <t>Втулка ЦЕ-426-8-2</t>
  </si>
  <si>
    <t>Втулка ЦЕ-530-8-2</t>
  </si>
  <si>
    <t>"_____" ___________ 2022 г.</t>
  </si>
  <si>
    <t>МТР для обеспеч. деятельн. лабораторий</t>
  </si>
  <si>
    <t>Материалы прочие</t>
  </si>
  <si>
    <t>ЗК200*160-р2-С-ХЛ1-лс/13ХФА*16-К52/Р</t>
  </si>
  <si>
    <t>ЗК250*40-р1-Ф-ХЛ1-лс/13ХФА*7-К52/Р</t>
  </si>
  <si>
    <t>Задвижка ЗКС.Ф 40.160 40х160 фл.кр.</t>
  </si>
  <si>
    <t>ЗК400*40-р1-Ф-ХЛ1-лс/13ХФА*8-К52/Р</t>
  </si>
  <si>
    <t>Задвижка 31лс45нж 50х160 ХЛ1 привар.</t>
  </si>
  <si>
    <t>Задвижка 30с515нжФ 500х40 ХЛ1 фл.кр.</t>
  </si>
  <si>
    <t>Задвижка 30лс41нж 80х16 ХЛ1 фл.кр.</t>
  </si>
  <si>
    <t>Затвор 19лс11нж3 150х250 ХЛ фл.кр.</t>
  </si>
  <si>
    <t>Клапан КЗ 50.40.3330 50х40 ХЛ1 A фл.кр.</t>
  </si>
  <si>
    <t>Клапан КЗ 50.63.3320 50х63 УХЛ1 A фл.кр.</t>
  </si>
  <si>
    <t>Клапан КМРО-Р ЛГ 401 С 50 0,6 Р A УХЛ фл</t>
  </si>
  <si>
    <t>Клапан КМРО-Р ЛГ 401 С 50 50 Р A УХЛ(1)</t>
  </si>
  <si>
    <t>Кран КШЦ.П.Ф.200.25.ХЛ1 200х25 фл.кр.</t>
  </si>
  <si>
    <t>Кран ОШ20040-050Г-07 50х40 ХЛ1 A привар.</t>
  </si>
  <si>
    <t>Прокат лист. г/к 4 С255</t>
  </si>
  <si>
    <t>Уголок г/к 90Х90Х7 С255</t>
  </si>
  <si>
    <t>Швеллер №30У ст09Г2С</t>
  </si>
  <si>
    <t>Проволока канатная 2-1770-В-С</t>
  </si>
  <si>
    <t>Скоба СК-12-1А</t>
  </si>
  <si>
    <t>Устройство дуговой защиты Овод-МД 34ВОД</t>
  </si>
  <si>
    <t>Дождеприемник ДБ1(В125)-6-30х57</t>
  </si>
  <si>
    <t>Люк канализационный С(В125)-К.2-60</t>
  </si>
  <si>
    <t>Люк Л</t>
  </si>
  <si>
    <t>Люк тяжелый Т(С250)-К.2-60</t>
  </si>
  <si>
    <t>Клапан обратный ЦКОД1.168 БТС</t>
  </si>
  <si>
    <t>Клапан обратный ЦКОДМ-БТС-168</t>
  </si>
  <si>
    <t>Переключ.ПДРК.613445.003-10БА УХЛ1 эл/пр</t>
  </si>
  <si>
    <t>Кабель Exalan UTP 2 пары solid cat 5e</t>
  </si>
  <si>
    <t>Модуль АРКТЕХ-FLEX(1)-2.141.4.097</t>
  </si>
  <si>
    <t>Сигнализатор PIG-SIG V 04-3800-0100-51</t>
  </si>
  <si>
    <t>Система измерен. СИКГ 628П.12-03</t>
  </si>
  <si>
    <t>Система СКУД комплект</t>
  </si>
  <si>
    <t>Средство обнаружения Годограф-Универсал</t>
  </si>
  <si>
    <t>Свая ж/б С120.30-10 B20 F200 W6</t>
  </si>
  <si>
    <t>Свая ж/б С120.35-8</t>
  </si>
  <si>
    <t>Труба э/св 377Х8 б/у</t>
  </si>
  <si>
    <t>Мачта прожект. с молниеотв. ПМС-21</t>
  </si>
  <si>
    <t>Опора ЛЭП анкерно-угловая 1У110-1+10</t>
  </si>
  <si>
    <t>Полотно иглопроб. геотекст. ВК-200/4,3</t>
  </si>
  <si>
    <t>Манжета Гефест-РН 426.450.2,2</t>
  </si>
  <si>
    <t>Манжета НОВОРАД СТ-60 114х1,4х450</t>
  </si>
  <si>
    <t>Манжета НОВОРАД СТ-60 219х1,4х450</t>
  </si>
  <si>
    <t>Манжета НОВОРАД СТ-60 57х1,4х450</t>
  </si>
  <si>
    <t>Манжета ТИАЛ-М 114х450х1,4</t>
  </si>
  <si>
    <t>Манжета ТИАЛ-М 168х300х1,4</t>
  </si>
  <si>
    <t>Манжета ТИАЛ-М 89х450х2,0</t>
  </si>
  <si>
    <t>Модуль Motorola Canopy Lite 5760SMG+</t>
  </si>
  <si>
    <t>Устройство защиты УЗИП DT-LAN-CAT.6+</t>
  </si>
  <si>
    <t>Отвод 60 273х12-13ХФА</t>
  </si>
  <si>
    <t>Конвертер Allied Telesis AT-FS232-20</t>
  </si>
  <si>
    <t>Склад №505 (ЗНП)</t>
  </si>
  <si>
    <t>Склад №7А (ЗНП)</t>
  </si>
  <si>
    <t>Склад №8 (ЗОП)</t>
  </si>
  <si>
    <t>Склад №7А (ОП)</t>
  </si>
  <si>
    <t>Склад №505 (ЗОП)</t>
  </si>
  <si>
    <t>Склад №25 (ОП)</t>
  </si>
  <si>
    <t>Склад №25 (ЗОП)</t>
  </si>
  <si>
    <t>Склад №5 (ЗОП)</t>
  </si>
  <si>
    <t>Склад №5 (ОП)</t>
  </si>
  <si>
    <t>Склад № А8 (ЗОП)</t>
  </si>
  <si>
    <t>Склад №11 (ОП)</t>
  </si>
  <si>
    <t>Склад №7А (ЗОП)</t>
  </si>
  <si>
    <t>Склад №80 (ЗОП)</t>
  </si>
  <si>
    <t>Склад №6 (ОП)</t>
  </si>
  <si>
    <t>Склад №23 (ОП)</t>
  </si>
  <si>
    <t>Склад №28 (ЗНП)</t>
  </si>
  <si>
    <t>СеверТрансСервис</t>
  </si>
  <si>
    <t>Эргинское МР</t>
  </si>
  <si>
    <t>Склад №80 (ОП)</t>
  </si>
  <si>
    <t>Склад №23 (ЗНП)</t>
  </si>
  <si>
    <t>Склад №25 (ЗНП)</t>
  </si>
  <si>
    <t>Склад №11 (ЗНП)</t>
  </si>
  <si>
    <t>СибПартнер (ОП)</t>
  </si>
  <si>
    <t>СибПартнер (ЗНП)</t>
  </si>
  <si>
    <t>Склад №28 (ОП)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</si>
</sst>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0" fontId="10" fillId="3" borderId="1" xfId="0" applyFont="1" applyFill="1" applyBorder="1" applyAlignment="1">
      <alignment horizontal="left" vertical="center"/>
    </xf>
    <xf numFmtId="165" fontId="2" fillId="0" borderId="0" xfId="0" applyNumberFormat="1" applyFont="1" applyAlignment="1">
      <alignment vertical="center"/>
    </xf>
    <xf numFmtId="0" fontId="10" fillId="3" borderId="1" xfId="0" applyFont="1" applyFill="1" applyBorder="1" applyAlignment="1">
      <alignment horizontal="center"/>
    </xf>
    <xf numFmtId="165" fontId="7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166" fontId="2" fillId="0" borderId="0" xfId="0" applyNumberFormat="1" applyFont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270"/>
  <sheetViews>
    <sheetView tabSelected="1" view="pageBreakPreview" zoomScale="85" zoomScaleNormal="70" zoomScaleSheetLayoutView="85" workbookViewId="0"/>
  </sheetViews>
  <sheetFormatPr defaultColWidth="9.140625" defaultRowHeight="12.75" x14ac:dyDescent="0.2"/>
  <cols>
    <col min="1" max="1" width="6.85546875" style="1" bestFit="1" customWidth="1"/>
    <col min="2" max="2" width="19.7109375" style="1" customWidth="1"/>
    <col min="3" max="3" width="29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5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1321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41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4" t="s">
        <v>12</v>
      </c>
      <c r="B14" s="54" t="s">
        <v>13</v>
      </c>
      <c r="C14" s="54" t="s">
        <v>14</v>
      </c>
      <c r="D14" s="54" t="s">
        <v>15</v>
      </c>
      <c r="E14" s="54" t="s">
        <v>31</v>
      </c>
      <c r="F14" s="54" t="s">
        <v>32</v>
      </c>
      <c r="G14" s="54" t="s">
        <v>33</v>
      </c>
      <c r="H14" s="54" t="s">
        <v>34</v>
      </c>
      <c r="I14" s="54" t="s">
        <v>16</v>
      </c>
      <c r="J14" s="54" t="s">
        <v>17</v>
      </c>
      <c r="K14" s="54" t="s">
        <v>35</v>
      </c>
      <c r="L14" s="54" t="s">
        <v>28</v>
      </c>
    </row>
    <row r="15" spans="1:12" s="49" customFormat="1" ht="21.75" customHeight="1" x14ac:dyDescent="0.2">
      <c r="A15" s="39">
        <v>1</v>
      </c>
      <c r="B15" s="39">
        <v>16</v>
      </c>
      <c r="C15" s="57" t="s">
        <v>43</v>
      </c>
      <c r="D15" s="57" t="s">
        <v>63</v>
      </c>
      <c r="E15" s="62">
        <v>3.36</v>
      </c>
      <c r="F15" s="60" t="s">
        <v>114</v>
      </c>
      <c r="G15" s="52"/>
      <c r="H15" s="48">
        <f>ROUND(G15*E15*1.2,2)</f>
        <v>0</v>
      </c>
      <c r="I15" s="58">
        <v>2440802</v>
      </c>
      <c r="J15" s="59" t="s">
        <v>1369</v>
      </c>
      <c r="K15" s="50"/>
      <c r="L15" s="50"/>
    </row>
    <row r="16" spans="1:12" s="49" customFormat="1" ht="21.75" customHeight="1" x14ac:dyDescent="0.2">
      <c r="A16" s="39">
        <v>2</v>
      </c>
      <c r="B16" s="39">
        <v>16</v>
      </c>
      <c r="C16" s="57" t="s">
        <v>43</v>
      </c>
      <c r="D16" s="57" t="s">
        <v>64</v>
      </c>
      <c r="E16" s="62">
        <v>1.7999999999999999E-2</v>
      </c>
      <c r="F16" s="60" t="s">
        <v>114</v>
      </c>
      <c r="G16" s="52"/>
      <c r="H16" s="48">
        <f t="shared" ref="H16:H79" si="0">ROUND(G16*E16*1.2,2)</f>
        <v>0</v>
      </c>
      <c r="I16" s="58">
        <v>1655248</v>
      </c>
      <c r="J16" s="59" t="s">
        <v>1370</v>
      </c>
      <c r="K16" s="50"/>
      <c r="L16" s="50"/>
    </row>
    <row r="17" spans="1:12" s="49" customFormat="1" ht="21.75" customHeight="1" x14ac:dyDescent="0.2">
      <c r="A17" s="39">
        <v>3</v>
      </c>
      <c r="B17" s="39">
        <v>16</v>
      </c>
      <c r="C17" s="57" t="s">
        <v>43</v>
      </c>
      <c r="D17" s="57" t="s">
        <v>1322</v>
      </c>
      <c r="E17" s="62">
        <v>0.31</v>
      </c>
      <c r="F17" s="60" t="s">
        <v>114</v>
      </c>
      <c r="G17" s="52"/>
      <c r="H17" s="48">
        <f t="shared" si="0"/>
        <v>0</v>
      </c>
      <c r="I17" s="58">
        <v>1630136</v>
      </c>
      <c r="J17" s="59" t="s">
        <v>45</v>
      </c>
      <c r="K17" s="50"/>
      <c r="L17" s="50"/>
    </row>
    <row r="18" spans="1:12" s="49" customFormat="1" ht="21.75" customHeight="1" x14ac:dyDescent="0.2">
      <c r="A18" s="39">
        <v>4</v>
      </c>
      <c r="B18" s="39">
        <v>16</v>
      </c>
      <c r="C18" s="57" t="s">
        <v>43</v>
      </c>
      <c r="D18" s="57" t="s">
        <v>1323</v>
      </c>
      <c r="E18" s="62">
        <v>0.46899999999999997</v>
      </c>
      <c r="F18" s="60" t="s">
        <v>114</v>
      </c>
      <c r="G18" s="52"/>
      <c r="H18" s="48">
        <f t="shared" si="0"/>
        <v>0</v>
      </c>
      <c r="I18" s="58">
        <v>1302014</v>
      </c>
      <c r="J18" s="59" t="s">
        <v>45</v>
      </c>
      <c r="K18" s="50"/>
      <c r="L18" s="50"/>
    </row>
    <row r="19" spans="1:12" s="49" customFormat="1" ht="21.75" customHeight="1" x14ac:dyDescent="0.2">
      <c r="A19" s="39">
        <v>5</v>
      </c>
      <c r="B19" s="39">
        <v>16</v>
      </c>
      <c r="C19" s="57" t="s">
        <v>43</v>
      </c>
      <c r="D19" s="57" t="s">
        <v>1324</v>
      </c>
      <c r="E19" s="62">
        <v>0.26100000000000001</v>
      </c>
      <c r="F19" s="60" t="s">
        <v>114</v>
      </c>
      <c r="G19" s="52"/>
      <c r="H19" s="48">
        <f t="shared" si="0"/>
        <v>0</v>
      </c>
      <c r="I19" s="58">
        <v>1022638</v>
      </c>
      <c r="J19" s="59" t="s">
        <v>1371</v>
      </c>
      <c r="K19" s="50"/>
      <c r="L19" s="50"/>
    </row>
    <row r="20" spans="1:12" s="49" customFormat="1" ht="21.75" customHeight="1" x14ac:dyDescent="0.2">
      <c r="A20" s="39">
        <v>6</v>
      </c>
      <c r="B20" s="39">
        <v>16</v>
      </c>
      <c r="C20" s="57" t="s">
        <v>43</v>
      </c>
      <c r="D20" s="57" t="s">
        <v>1325</v>
      </c>
      <c r="E20" s="62">
        <v>0.47299999999999998</v>
      </c>
      <c r="F20" s="60" t="s">
        <v>114</v>
      </c>
      <c r="G20" s="52"/>
      <c r="H20" s="48">
        <f t="shared" si="0"/>
        <v>0</v>
      </c>
      <c r="I20" s="58">
        <v>1614397</v>
      </c>
      <c r="J20" s="59" t="s">
        <v>1371</v>
      </c>
      <c r="K20" s="50"/>
      <c r="L20" s="50"/>
    </row>
    <row r="21" spans="1:12" s="49" customFormat="1" ht="21.75" customHeight="1" x14ac:dyDescent="0.2">
      <c r="A21" s="39">
        <v>7</v>
      </c>
      <c r="B21" s="39">
        <v>16</v>
      </c>
      <c r="C21" s="57" t="s">
        <v>43</v>
      </c>
      <c r="D21" s="57" t="s">
        <v>1326</v>
      </c>
      <c r="E21" s="62">
        <v>1.506</v>
      </c>
      <c r="F21" s="60" t="s">
        <v>114</v>
      </c>
      <c r="G21" s="52"/>
      <c r="H21" s="48">
        <f t="shared" si="0"/>
        <v>0</v>
      </c>
      <c r="I21" s="58">
        <v>1023718</v>
      </c>
      <c r="J21" s="59" t="s">
        <v>45</v>
      </c>
      <c r="K21" s="50"/>
      <c r="L21" s="50"/>
    </row>
    <row r="22" spans="1:12" s="49" customFormat="1" ht="21.75" customHeight="1" x14ac:dyDescent="0.2">
      <c r="A22" s="39">
        <v>8</v>
      </c>
      <c r="B22" s="39">
        <v>16</v>
      </c>
      <c r="C22" s="57" t="s">
        <v>43</v>
      </c>
      <c r="D22" s="57" t="s">
        <v>1326</v>
      </c>
      <c r="E22" s="62">
        <v>0.69599999999999995</v>
      </c>
      <c r="F22" s="60" t="s">
        <v>114</v>
      </c>
      <c r="G22" s="52"/>
      <c r="H22" s="48">
        <f t="shared" si="0"/>
        <v>0</v>
      </c>
      <c r="I22" s="58">
        <v>1276401</v>
      </c>
      <c r="J22" s="59" t="s">
        <v>45</v>
      </c>
      <c r="K22" s="50"/>
      <c r="L22" s="50"/>
    </row>
    <row r="23" spans="1:12" s="49" customFormat="1" ht="21.75" customHeight="1" x14ac:dyDescent="0.2">
      <c r="A23" s="39">
        <v>9</v>
      </c>
      <c r="B23" s="39">
        <v>16</v>
      </c>
      <c r="C23" s="57" t="s">
        <v>43</v>
      </c>
      <c r="D23" s="57" t="s">
        <v>1327</v>
      </c>
      <c r="E23" s="62">
        <v>1.696</v>
      </c>
      <c r="F23" s="60" t="s">
        <v>114</v>
      </c>
      <c r="G23" s="52"/>
      <c r="H23" s="48">
        <f t="shared" si="0"/>
        <v>0</v>
      </c>
      <c r="I23" s="58">
        <v>1605279</v>
      </c>
      <c r="J23" s="59" t="s">
        <v>1371</v>
      </c>
      <c r="K23" s="50"/>
      <c r="L23" s="50"/>
    </row>
    <row r="24" spans="1:12" s="49" customFormat="1" ht="21.75" customHeight="1" x14ac:dyDescent="0.2">
      <c r="A24" s="39">
        <v>10</v>
      </c>
      <c r="B24" s="39">
        <v>16</v>
      </c>
      <c r="C24" s="57" t="s">
        <v>43</v>
      </c>
      <c r="D24" s="57" t="s">
        <v>1328</v>
      </c>
      <c r="E24" s="62">
        <v>2.7639999999999998</v>
      </c>
      <c r="F24" s="60" t="s">
        <v>114</v>
      </c>
      <c r="G24" s="52"/>
      <c r="H24" s="48">
        <f t="shared" si="0"/>
        <v>0</v>
      </c>
      <c r="I24" s="58">
        <v>1045473</v>
      </c>
      <c r="J24" s="59" t="s">
        <v>1370</v>
      </c>
      <c r="K24" s="50"/>
      <c r="L24" s="50"/>
    </row>
    <row r="25" spans="1:12" s="49" customFormat="1" ht="21.75" customHeight="1" x14ac:dyDescent="0.2">
      <c r="A25" s="39">
        <v>11</v>
      </c>
      <c r="B25" s="39">
        <v>16</v>
      </c>
      <c r="C25" s="57" t="s">
        <v>43</v>
      </c>
      <c r="D25" s="57" t="s">
        <v>65</v>
      </c>
      <c r="E25" s="62">
        <v>0.33200000000000002</v>
      </c>
      <c r="F25" s="60" t="s">
        <v>114</v>
      </c>
      <c r="G25" s="52"/>
      <c r="H25" s="48">
        <f t="shared" si="0"/>
        <v>0</v>
      </c>
      <c r="I25" s="58">
        <v>1627815</v>
      </c>
      <c r="J25" s="59" t="s">
        <v>45</v>
      </c>
      <c r="K25" s="50"/>
      <c r="L25" s="50"/>
    </row>
    <row r="26" spans="1:12" s="49" customFormat="1" ht="21.75" customHeight="1" x14ac:dyDescent="0.2">
      <c r="A26" s="39">
        <v>12</v>
      </c>
      <c r="B26" s="39">
        <v>16</v>
      </c>
      <c r="C26" s="57" t="s">
        <v>43</v>
      </c>
      <c r="D26" s="57" t="s">
        <v>66</v>
      </c>
      <c r="E26" s="62">
        <v>1.754</v>
      </c>
      <c r="F26" s="60" t="s">
        <v>114</v>
      </c>
      <c r="G26" s="52"/>
      <c r="H26" s="48">
        <f t="shared" si="0"/>
        <v>0</v>
      </c>
      <c r="I26" s="58">
        <v>1627817</v>
      </c>
      <c r="J26" s="59" t="s">
        <v>45</v>
      </c>
      <c r="K26" s="50"/>
      <c r="L26" s="50"/>
    </row>
    <row r="27" spans="1:12" s="49" customFormat="1" ht="21.75" customHeight="1" x14ac:dyDescent="0.2">
      <c r="A27" s="39">
        <v>13</v>
      </c>
      <c r="B27" s="39">
        <v>16</v>
      </c>
      <c r="C27" s="57" t="s">
        <v>43</v>
      </c>
      <c r="D27" s="57" t="s">
        <v>67</v>
      </c>
      <c r="E27" s="62">
        <v>1.7090000000000001</v>
      </c>
      <c r="F27" s="60" t="s">
        <v>114</v>
      </c>
      <c r="G27" s="52"/>
      <c r="H27" s="48">
        <f t="shared" si="0"/>
        <v>0</v>
      </c>
      <c r="I27" s="58">
        <v>1627811</v>
      </c>
      <c r="J27" s="59" t="s">
        <v>1370</v>
      </c>
      <c r="K27" s="50"/>
      <c r="L27" s="50"/>
    </row>
    <row r="28" spans="1:12" s="49" customFormat="1" ht="21.75" customHeight="1" x14ac:dyDescent="0.2">
      <c r="A28" s="39">
        <v>14</v>
      </c>
      <c r="B28" s="39">
        <v>16</v>
      </c>
      <c r="C28" s="57" t="s">
        <v>43</v>
      </c>
      <c r="D28" s="57" t="s">
        <v>67</v>
      </c>
      <c r="E28" s="62">
        <v>4.2930000000000001</v>
      </c>
      <c r="F28" s="60" t="s">
        <v>114</v>
      </c>
      <c r="G28" s="52"/>
      <c r="H28" s="48">
        <f t="shared" si="0"/>
        <v>0</v>
      </c>
      <c r="I28" s="58">
        <v>1627811</v>
      </c>
      <c r="J28" s="59" t="s">
        <v>45</v>
      </c>
      <c r="K28" s="50"/>
      <c r="L28" s="50"/>
    </row>
    <row r="29" spans="1:12" s="49" customFormat="1" ht="21.75" customHeight="1" x14ac:dyDescent="0.2">
      <c r="A29" s="39">
        <v>15</v>
      </c>
      <c r="B29" s="39">
        <v>16</v>
      </c>
      <c r="C29" s="57" t="s">
        <v>43</v>
      </c>
      <c r="D29" s="57" t="s">
        <v>1329</v>
      </c>
      <c r="E29" s="62">
        <v>0.42399999999999999</v>
      </c>
      <c r="F29" s="60" t="s">
        <v>114</v>
      </c>
      <c r="G29" s="52"/>
      <c r="H29" s="48">
        <f t="shared" si="0"/>
        <v>0</v>
      </c>
      <c r="I29" s="58">
        <v>1034438</v>
      </c>
      <c r="J29" s="59" t="s">
        <v>45</v>
      </c>
      <c r="K29" s="50"/>
      <c r="L29" s="50"/>
    </row>
    <row r="30" spans="1:12" s="49" customFormat="1" ht="21.75" customHeight="1" x14ac:dyDescent="0.2">
      <c r="A30" s="39">
        <v>16</v>
      </c>
      <c r="B30" s="39">
        <v>16</v>
      </c>
      <c r="C30" s="57" t="s">
        <v>43</v>
      </c>
      <c r="D30" s="57" t="s">
        <v>1330</v>
      </c>
      <c r="E30" s="62">
        <v>0.93399999999999994</v>
      </c>
      <c r="F30" s="60" t="s">
        <v>114</v>
      </c>
      <c r="G30" s="52"/>
      <c r="H30" s="48">
        <f t="shared" si="0"/>
        <v>0</v>
      </c>
      <c r="I30" s="58">
        <v>1184495</v>
      </c>
      <c r="J30" s="59" t="s">
        <v>45</v>
      </c>
      <c r="K30" s="50"/>
      <c r="L30" s="50"/>
    </row>
    <row r="31" spans="1:12" s="49" customFormat="1" ht="21.75" customHeight="1" x14ac:dyDescent="0.2">
      <c r="A31" s="39">
        <v>17</v>
      </c>
      <c r="B31" s="39">
        <v>16</v>
      </c>
      <c r="C31" s="57" t="s">
        <v>43</v>
      </c>
      <c r="D31" s="57" t="s">
        <v>68</v>
      </c>
      <c r="E31" s="62">
        <v>1.7989999999999999</v>
      </c>
      <c r="F31" s="60" t="s">
        <v>114</v>
      </c>
      <c r="G31" s="52"/>
      <c r="H31" s="48">
        <f t="shared" si="0"/>
        <v>0</v>
      </c>
      <c r="I31" s="58">
        <v>1473319</v>
      </c>
      <c r="J31" s="59" t="s">
        <v>1370</v>
      </c>
      <c r="K31" s="50"/>
      <c r="L31" s="50"/>
    </row>
    <row r="32" spans="1:12" s="49" customFormat="1" ht="21.75" customHeight="1" x14ac:dyDescent="0.2">
      <c r="A32" s="39">
        <v>18</v>
      </c>
      <c r="B32" s="39">
        <v>16</v>
      </c>
      <c r="C32" s="57" t="s">
        <v>43</v>
      </c>
      <c r="D32" s="57" t="s">
        <v>68</v>
      </c>
      <c r="E32" s="62">
        <v>0.95899999999999996</v>
      </c>
      <c r="F32" s="60" t="s">
        <v>114</v>
      </c>
      <c r="G32" s="52"/>
      <c r="H32" s="48">
        <f t="shared" si="0"/>
        <v>0</v>
      </c>
      <c r="I32" s="58">
        <v>1473319</v>
      </c>
      <c r="J32" s="59" t="s">
        <v>45</v>
      </c>
      <c r="K32" s="50"/>
      <c r="L32" s="50"/>
    </row>
    <row r="33" spans="1:12" s="49" customFormat="1" ht="21.75" customHeight="1" x14ac:dyDescent="0.2">
      <c r="A33" s="39">
        <v>19</v>
      </c>
      <c r="B33" s="39">
        <v>16</v>
      </c>
      <c r="C33" s="57" t="s">
        <v>43</v>
      </c>
      <c r="D33" s="57" t="s">
        <v>69</v>
      </c>
      <c r="E33" s="62">
        <v>0.97499999999999998</v>
      </c>
      <c r="F33" s="60" t="s">
        <v>114</v>
      </c>
      <c r="G33" s="52"/>
      <c r="H33" s="48">
        <f t="shared" si="0"/>
        <v>0</v>
      </c>
      <c r="I33" s="58">
        <v>1032093</v>
      </c>
      <c r="J33" s="59" t="s">
        <v>45</v>
      </c>
      <c r="K33" s="50"/>
      <c r="L33" s="50"/>
    </row>
    <row r="34" spans="1:12" s="49" customFormat="1" ht="21.75" customHeight="1" x14ac:dyDescent="0.2">
      <c r="A34" s="39">
        <v>20</v>
      </c>
      <c r="B34" s="39">
        <v>16</v>
      </c>
      <c r="C34" s="57" t="s">
        <v>43</v>
      </c>
      <c r="D34" s="57" t="s">
        <v>70</v>
      </c>
      <c r="E34" s="62">
        <v>1.444</v>
      </c>
      <c r="F34" s="60" t="s">
        <v>114</v>
      </c>
      <c r="G34" s="52"/>
      <c r="H34" s="48">
        <f t="shared" si="0"/>
        <v>0</v>
      </c>
      <c r="I34" s="58">
        <v>1023418</v>
      </c>
      <c r="J34" s="59" t="s">
        <v>45</v>
      </c>
      <c r="K34" s="50"/>
      <c r="L34" s="50"/>
    </row>
    <row r="35" spans="1:12" s="49" customFormat="1" ht="21.75" customHeight="1" x14ac:dyDescent="0.2">
      <c r="A35" s="39">
        <v>21</v>
      </c>
      <c r="B35" s="39">
        <v>16</v>
      </c>
      <c r="C35" s="57" t="s">
        <v>43</v>
      </c>
      <c r="D35" s="57" t="s">
        <v>1331</v>
      </c>
      <c r="E35" s="62">
        <v>0.05</v>
      </c>
      <c r="F35" s="60" t="s">
        <v>114</v>
      </c>
      <c r="G35" s="52"/>
      <c r="H35" s="48">
        <f t="shared" si="0"/>
        <v>0</v>
      </c>
      <c r="I35" s="58">
        <v>1466875</v>
      </c>
      <c r="J35" s="59" t="s">
        <v>45</v>
      </c>
      <c r="K35" s="50"/>
      <c r="L35" s="50"/>
    </row>
    <row r="36" spans="1:12" s="49" customFormat="1" ht="21.75" customHeight="1" x14ac:dyDescent="0.2">
      <c r="A36" s="39">
        <v>22</v>
      </c>
      <c r="B36" s="39">
        <v>16</v>
      </c>
      <c r="C36" s="57" t="s">
        <v>43</v>
      </c>
      <c r="D36" s="57" t="s">
        <v>1332</v>
      </c>
      <c r="E36" s="62">
        <v>8.8680000000000003</v>
      </c>
      <c r="F36" s="60" t="s">
        <v>114</v>
      </c>
      <c r="G36" s="52"/>
      <c r="H36" s="48">
        <f t="shared" si="0"/>
        <v>0</v>
      </c>
      <c r="I36" s="58">
        <v>1946865</v>
      </c>
      <c r="J36" s="59" t="s">
        <v>45</v>
      </c>
      <c r="K36" s="50"/>
      <c r="L36" s="50"/>
    </row>
    <row r="37" spans="1:12" s="49" customFormat="1" ht="21.75" customHeight="1" x14ac:dyDescent="0.2">
      <c r="A37" s="39">
        <v>23</v>
      </c>
      <c r="B37" s="39">
        <v>16</v>
      </c>
      <c r="C37" s="57" t="s">
        <v>43</v>
      </c>
      <c r="D37" s="57" t="s">
        <v>71</v>
      </c>
      <c r="E37" s="62">
        <v>6.3070000000000004</v>
      </c>
      <c r="F37" s="60" t="s">
        <v>114</v>
      </c>
      <c r="G37" s="52"/>
      <c r="H37" s="48">
        <f t="shared" si="0"/>
        <v>0</v>
      </c>
      <c r="I37" s="58">
        <v>1244601</v>
      </c>
      <c r="J37" s="59" t="s">
        <v>1372</v>
      </c>
      <c r="K37" s="50"/>
      <c r="L37" s="50"/>
    </row>
    <row r="38" spans="1:12" s="49" customFormat="1" ht="21.75" customHeight="1" x14ac:dyDescent="0.2">
      <c r="A38" s="39">
        <v>24</v>
      </c>
      <c r="B38" s="39">
        <v>16</v>
      </c>
      <c r="C38" s="57" t="s">
        <v>43</v>
      </c>
      <c r="D38" s="57" t="s">
        <v>1333</v>
      </c>
      <c r="E38" s="62">
        <v>7.0000000000000001E-3</v>
      </c>
      <c r="F38" s="60" t="s">
        <v>114</v>
      </c>
      <c r="G38" s="52"/>
      <c r="H38" s="48">
        <f t="shared" si="0"/>
        <v>0</v>
      </c>
      <c r="I38" s="58">
        <v>1993416</v>
      </c>
      <c r="J38" s="59" t="s">
        <v>1370</v>
      </c>
      <c r="K38" s="50"/>
      <c r="L38" s="50"/>
    </row>
    <row r="39" spans="1:12" s="49" customFormat="1" ht="21.75" customHeight="1" x14ac:dyDescent="0.2">
      <c r="A39" s="39">
        <v>25</v>
      </c>
      <c r="B39" s="39">
        <v>16</v>
      </c>
      <c r="C39" s="57" t="s">
        <v>43</v>
      </c>
      <c r="D39" s="57" t="s">
        <v>1333</v>
      </c>
      <c r="E39" s="62">
        <v>1.8660000000000001</v>
      </c>
      <c r="F39" s="60" t="s">
        <v>114</v>
      </c>
      <c r="G39" s="52"/>
      <c r="H39" s="48">
        <f t="shared" si="0"/>
        <v>0</v>
      </c>
      <c r="I39" s="58">
        <v>1993416</v>
      </c>
      <c r="J39" s="59" t="s">
        <v>1372</v>
      </c>
      <c r="K39" s="50"/>
      <c r="L39" s="50"/>
    </row>
    <row r="40" spans="1:12" s="49" customFormat="1" ht="21.75" customHeight="1" x14ac:dyDescent="0.2">
      <c r="A40" s="39">
        <v>26</v>
      </c>
      <c r="B40" s="39">
        <v>16</v>
      </c>
      <c r="C40" s="57" t="s">
        <v>43</v>
      </c>
      <c r="D40" s="57" t="s">
        <v>1333</v>
      </c>
      <c r="E40" s="62">
        <v>2.3330000000000002</v>
      </c>
      <c r="F40" s="60" t="s">
        <v>114</v>
      </c>
      <c r="G40" s="52"/>
      <c r="H40" s="48">
        <f t="shared" si="0"/>
        <v>0</v>
      </c>
      <c r="I40" s="58">
        <v>1993416</v>
      </c>
      <c r="J40" s="59" t="s">
        <v>45</v>
      </c>
      <c r="K40" s="50"/>
      <c r="L40" s="50"/>
    </row>
    <row r="41" spans="1:12" s="49" customFormat="1" ht="21.75" customHeight="1" x14ac:dyDescent="0.2">
      <c r="A41" s="39">
        <v>27</v>
      </c>
      <c r="B41" s="39">
        <v>16</v>
      </c>
      <c r="C41" s="57" t="s">
        <v>43</v>
      </c>
      <c r="D41" s="57" t="s">
        <v>1334</v>
      </c>
      <c r="E41" s="62">
        <v>6.8000000000000005E-2</v>
      </c>
      <c r="F41" s="60" t="s">
        <v>114</v>
      </c>
      <c r="G41" s="52"/>
      <c r="H41" s="48">
        <f t="shared" si="0"/>
        <v>0</v>
      </c>
      <c r="I41" s="58">
        <v>1015740</v>
      </c>
      <c r="J41" s="59" t="s">
        <v>1370</v>
      </c>
      <c r="K41" s="50"/>
      <c r="L41" s="50"/>
    </row>
    <row r="42" spans="1:12" s="49" customFormat="1" ht="21.75" customHeight="1" x14ac:dyDescent="0.2">
      <c r="A42" s="39">
        <v>28</v>
      </c>
      <c r="B42" s="39">
        <v>16</v>
      </c>
      <c r="C42" s="57" t="s">
        <v>43</v>
      </c>
      <c r="D42" s="57" t="s">
        <v>169</v>
      </c>
      <c r="E42" s="62">
        <v>44.88</v>
      </c>
      <c r="F42" s="60" t="s">
        <v>114</v>
      </c>
      <c r="G42" s="52"/>
      <c r="H42" s="48">
        <f t="shared" si="0"/>
        <v>0</v>
      </c>
      <c r="I42" s="58">
        <v>2161804</v>
      </c>
      <c r="J42" s="59" t="s">
        <v>1370</v>
      </c>
      <c r="K42" s="50"/>
      <c r="L42" s="50"/>
    </row>
    <row r="43" spans="1:12" s="49" customFormat="1" ht="21.75" customHeight="1" x14ac:dyDescent="0.2">
      <c r="A43" s="39">
        <v>29</v>
      </c>
      <c r="B43" s="39">
        <v>16</v>
      </c>
      <c r="C43" s="57" t="s">
        <v>43</v>
      </c>
      <c r="D43" s="57" t="s">
        <v>170</v>
      </c>
      <c r="E43" s="62">
        <v>23.19</v>
      </c>
      <c r="F43" s="60" t="s">
        <v>114</v>
      </c>
      <c r="G43" s="52"/>
      <c r="H43" s="48">
        <f t="shared" si="0"/>
        <v>0</v>
      </c>
      <c r="I43" s="58">
        <v>1754211</v>
      </c>
      <c r="J43" s="59" t="s">
        <v>1373</v>
      </c>
      <c r="K43" s="50"/>
      <c r="L43" s="50"/>
    </row>
    <row r="44" spans="1:12" s="49" customFormat="1" ht="21.75" customHeight="1" x14ac:dyDescent="0.2">
      <c r="A44" s="39">
        <v>30</v>
      </c>
      <c r="B44" s="39">
        <v>16</v>
      </c>
      <c r="C44" s="57" t="s">
        <v>43</v>
      </c>
      <c r="D44" s="57" t="s">
        <v>171</v>
      </c>
      <c r="E44" s="62">
        <v>12.08</v>
      </c>
      <c r="F44" s="60" t="s">
        <v>114</v>
      </c>
      <c r="G44" s="52"/>
      <c r="H44" s="48">
        <f t="shared" si="0"/>
        <v>0</v>
      </c>
      <c r="I44" s="58">
        <v>2161808</v>
      </c>
      <c r="J44" s="59" t="s">
        <v>1370</v>
      </c>
      <c r="K44" s="50"/>
      <c r="L44" s="50"/>
    </row>
    <row r="45" spans="1:12" s="49" customFormat="1" ht="21.75" customHeight="1" x14ac:dyDescent="0.2">
      <c r="A45" s="39">
        <v>31</v>
      </c>
      <c r="B45" s="39">
        <v>16</v>
      </c>
      <c r="C45" s="57" t="s">
        <v>43</v>
      </c>
      <c r="D45" s="57" t="s">
        <v>1335</v>
      </c>
      <c r="E45" s="62">
        <v>0.48499999999999999</v>
      </c>
      <c r="F45" s="60" t="s">
        <v>114</v>
      </c>
      <c r="G45" s="52"/>
      <c r="H45" s="48">
        <f t="shared" si="0"/>
        <v>0</v>
      </c>
      <c r="I45" s="58">
        <v>1789928</v>
      </c>
      <c r="J45" s="59" t="s">
        <v>44</v>
      </c>
      <c r="K45" s="50"/>
      <c r="L45" s="50"/>
    </row>
    <row r="46" spans="1:12" s="49" customFormat="1" ht="21.75" customHeight="1" x14ac:dyDescent="0.2">
      <c r="A46" s="39">
        <v>32</v>
      </c>
      <c r="B46" s="39">
        <v>16</v>
      </c>
      <c r="C46" s="57" t="s">
        <v>43</v>
      </c>
      <c r="D46" s="57" t="s">
        <v>1336</v>
      </c>
      <c r="E46" s="62">
        <v>1.33</v>
      </c>
      <c r="F46" s="60" t="s">
        <v>114</v>
      </c>
      <c r="G46" s="52"/>
      <c r="H46" s="48">
        <f t="shared" si="0"/>
        <v>0</v>
      </c>
      <c r="I46" s="58">
        <v>1779056</v>
      </c>
      <c r="J46" s="59" t="s">
        <v>44</v>
      </c>
      <c r="K46" s="50"/>
      <c r="L46" s="50"/>
    </row>
    <row r="47" spans="1:12" s="49" customFormat="1" ht="21.75" customHeight="1" x14ac:dyDescent="0.2">
      <c r="A47" s="39">
        <v>33</v>
      </c>
      <c r="B47" s="39">
        <v>16</v>
      </c>
      <c r="C47" s="57" t="s">
        <v>43</v>
      </c>
      <c r="D47" s="57" t="s">
        <v>172</v>
      </c>
      <c r="E47" s="62">
        <v>4.2330000000000005</v>
      </c>
      <c r="F47" s="60" t="s">
        <v>114</v>
      </c>
      <c r="G47" s="52"/>
      <c r="H47" s="48">
        <f t="shared" si="0"/>
        <v>0</v>
      </c>
      <c r="I47" s="58">
        <v>1907711</v>
      </c>
      <c r="J47" s="59" t="s">
        <v>44</v>
      </c>
      <c r="K47" s="50"/>
      <c r="L47" s="50"/>
    </row>
    <row r="48" spans="1:12" s="49" customFormat="1" ht="21.75" customHeight="1" x14ac:dyDescent="0.2">
      <c r="A48" s="39">
        <v>34</v>
      </c>
      <c r="B48" s="39">
        <v>16</v>
      </c>
      <c r="C48" s="57" t="s">
        <v>43</v>
      </c>
      <c r="D48" s="57" t="s">
        <v>1337</v>
      </c>
      <c r="E48" s="62">
        <v>0.46200000000000002</v>
      </c>
      <c r="F48" s="60" t="s">
        <v>114</v>
      </c>
      <c r="G48" s="52"/>
      <c r="H48" s="48">
        <f t="shared" si="0"/>
        <v>0</v>
      </c>
      <c r="I48" s="58">
        <v>2282214</v>
      </c>
      <c r="J48" s="59" t="s">
        <v>44</v>
      </c>
      <c r="K48" s="50"/>
      <c r="L48" s="50"/>
    </row>
    <row r="49" spans="1:12" s="49" customFormat="1" ht="21.75" customHeight="1" x14ac:dyDescent="0.2">
      <c r="A49" s="39">
        <v>35</v>
      </c>
      <c r="B49" s="39">
        <v>16</v>
      </c>
      <c r="C49" s="57" t="s">
        <v>43</v>
      </c>
      <c r="D49" s="57" t="s">
        <v>173</v>
      </c>
      <c r="E49" s="62">
        <v>9.5050000000000008</v>
      </c>
      <c r="F49" s="60" t="s">
        <v>114</v>
      </c>
      <c r="G49" s="52"/>
      <c r="H49" s="48">
        <f t="shared" si="0"/>
        <v>0</v>
      </c>
      <c r="I49" s="58">
        <v>9002012</v>
      </c>
      <c r="J49" s="59" t="s">
        <v>1374</v>
      </c>
      <c r="K49" s="50"/>
      <c r="L49" s="50"/>
    </row>
    <row r="50" spans="1:12" s="49" customFormat="1" ht="21.75" customHeight="1" x14ac:dyDescent="0.2">
      <c r="A50" s="39">
        <v>36</v>
      </c>
      <c r="B50" s="39">
        <v>16</v>
      </c>
      <c r="C50" s="57" t="s">
        <v>43</v>
      </c>
      <c r="D50" s="57" t="s">
        <v>116</v>
      </c>
      <c r="E50" s="62">
        <v>0.41399999999999998</v>
      </c>
      <c r="F50" s="60" t="s">
        <v>114</v>
      </c>
      <c r="G50" s="52"/>
      <c r="H50" s="48">
        <f t="shared" si="0"/>
        <v>0</v>
      </c>
      <c r="I50" s="58">
        <v>1726634</v>
      </c>
      <c r="J50" s="59" t="s">
        <v>1375</v>
      </c>
      <c r="K50" s="50"/>
      <c r="L50" s="50"/>
    </row>
    <row r="51" spans="1:12" s="49" customFormat="1" ht="21.75" customHeight="1" x14ac:dyDescent="0.2">
      <c r="A51" s="39">
        <v>37</v>
      </c>
      <c r="B51" s="39">
        <v>16</v>
      </c>
      <c r="C51" s="57" t="s">
        <v>43</v>
      </c>
      <c r="D51" s="57" t="s">
        <v>117</v>
      </c>
      <c r="E51" s="62">
        <v>0.41099999999999998</v>
      </c>
      <c r="F51" s="60" t="s">
        <v>114</v>
      </c>
      <c r="G51" s="52"/>
      <c r="H51" s="48">
        <f t="shared" si="0"/>
        <v>0</v>
      </c>
      <c r="I51" s="58">
        <v>2041558</v>
      </c>
      <c r="J51" s="59" t="s">
        <v>1376</v>
      </c>
      <c r="K51" s="50"/>
      <c r="L51" s="50"/>
    </row>
    <row r="52" spans="1:12" s="49" customFormat="1" ht="21.75" customHeight="1" x14ac:dyDescent="0.2">
      <c r="A52" s="39">
        <v>38</v>
      </c>
      <c r="B52" s="39">
        <v>16</v>
      </c>
      <c r="C52" s="57" t="s">
        <v>43</v>
      </c>
      <c r="D52" s="57" t="s">
        <v>117</v>
      </c>
      <c r="E52" s="62">
        <v>0.47699999999999998</v>
      </c>
      <c r="F52" s="60" t="s">
        <v>114</v>
      </c>
      <c r="G52" s="52"/>
      <c r="H52" s="48">
        <f t="shared" si="0"/>
        <v>0</v>
      </c>
      <c r="I52" s="58">
        <v>2041558</v>
      </c>
      <c r="J52" s="59" t="s">
        <v>1371</v>
      </c>
      <c r="K52" s="50"/>
      <c r="L52" s="50"/>
    </row>
    <row r="53" spans="1:12" s="49" customFormat="1" ht="21.75" customHeight="1" x14ac:dyDescent="0.2">
      <c r="A53" s="39">
        <v>39</v>
      </c>
      <c r="B53" s="39">
        <v>16</v>
      </c>
      <c r="C53" s="57" t="s">
        <v>43</v>
      </c>
      <c r="D53" s="57" t="s">
        <v>118</v>
      </c>
      <c r="E53" s="62">
        <v>1.9279999999999999</v>
      </c>
      <c r="F53" s="60" t="s">
        <v>114</v>
      </c>
      <c r="G53" s="52"/>
      <c r="H53" s="48">
        <f t="shared" si="0"/>
        <v>0</v>
      </c>
      <c r="I53" s="58">
        <v>1789253</v>
      </c>
      <c r="J53" s="59" t="s">
        <v>1371</v>
      </c>
      <c r="K53" s="50"/>
      <c r="L53" s="50"/>
    </row>
    <row r="54" spans="1:12" s="49" customFormat="1" ht="21.75" customHeight="1" x14ac:dyDescent="0.2">
      <c r="A54" s="39">
        <v>40</v>
      </c>
      <c r="B54" s="39">
        <v>16</v>
      </c>
      <c r="C54" s="57" t="s">
        <v>43</v>
      </c>
      <c r="D54" s="57" t="s">
        <v>119</v>
      </c>
      <c r="E54" s="62">
        <v>7.0000000000000001E-3</v>
      </c>
      <c r="F54" s="60" t="s">
        <v>114</v>
      </c>
      <c r="G54" s="52"/>
      <c r="H54" s="48">
        <f t="shared" si="0"/>
        <v>0</v>
      </c>
      <c r="I54" s="58">
        <v>1952074</v>
      </c>
      <c r="J54" s="59" t="s">
        <v>1377</v>
      </c>
      <c r="K54" s="50"/>
      <c r="L54" s="50"/>
    </row>
    <row r="55" spans="1:12" s="49" customFormat="1" ht="21.75" customHeight="1" x14ac:dyDescent="0.2">
      <c r="A55" s="39">
        <v>41</v>
      </c>
      <c r="B55" s="39">
        <v>16</v>
      </c>
      <c r="C55" s="57" t="s">
        <v>43</v>
      </c>
      <c r="D55" s="57" t="s">
        <v>120</v>
      </c>
      <c r="E55" s="62">
        <v>0.25600000000000001</v>
      </c>
      <c r="F55" s="60" t="s">
        <v>114</v>
      </c>
      <c r="G55" s="52"/>
      <c r="H55" s="48">
        <f t="shared" si="0"/>
        <v>0</v>
      </c>
      <c r="I55" s="58">
        <v>2426428</v>
      </c>
      <c r="J55" s="59" t="s">
        <v>1369</v>
      </c>
      <c r="K55" s="50"/>
      <c r="L55" s="50"/>
    </row>
    <row r="56" spans="1:12" s="49" customFormat="1" ht="21.75" customHeight="1" x14ac:dyDescent="0.2">
      <c r="A56" s="39">
        <v>42</v>
      </c>
      <c r="B56" s="39">
        <v>16</v>
      </c>
      <c r="C56" s="57" t="s">
        <v>43</v>
      </c>
      <c r="D56" s="57" t="s">
        <v>121</v>
      </c>
      <c r="E56" s="62">
        <v>0.63400000000000001</v>
      </c>
      <c r="F56" s="60" t="s">
        <v>114</v>
      </c>
      <c r="G56" s="52"/>
      <c r="H56" s="48">
        <f t="shared" si="0"/>
        <v>0</v>
      </c>
      <c r="I56" s="58">
        <v>2041564</v>
      </c>
      <c r="J56" s="59" t="s">
        <v>1369</v>
      </c>
      <c r="K56" s="50"/>
      <c r="L56" s="50"/>
    </row>
    <row r="57" spans="1:12" s="49" customFormat="1" ht="21.75" customHeight="1" x14ac:dyDescent="0.2">
      <c r="A57" s="39">
        <v>43</v>
      </c>
      <c r="B57" s="39">
        <v>16</v>
      </c>
      <c r="C57" s="57" t="s">
        <v>43</v>
      </c>
      <c r="D57" s="57" t="s">
        <v>121</v>
      </c>
      <c r="E57" s="62">
        <v>22.516999999999999</v>
      </c>
      <c r="F57" s="60" t="s">
        <v>114</v>
      </c>
      <c r="G57" s="52"/>
      <c r="H57" s="48">
        <f t="shared" si="0"/>
        <v>0</v>
      </c>
      <c r="I57" s="58">
        <v>2041564</v>
      </c>
      <c r="J57" s="59" t="s">
        <v>1370</v>
      </c>
      <c r="K57" s="50"/>
      <c r="L57" s="50"/>
    </row>
    <row r="58" spans="1:12" s="49" customFormat="1" ht="21.75" customHeight="1" x14ac:dyDescent="0.2">
      <c r="A58" s="39">
        <v>44</v>
      </c>
      <c r="B58" s="39">
        <v>16</v>
      </c>
      <c r="C58" s="57" t="s">
        <v>43</v>
      </c>
      <c r="D58" s="57" t="s">
        <v>121</v>
      </c>
      <c r="E58" s="62">
        <v>5.8280000000000003</v>
      </c>
      <c r="F58" s="60" t="s">
        <v>114</v>
      </c>
      <c r="G58" s="52"/>
      <c r="H58" s="48">
        <f t="shared" si="0"/>
        <v>0</v>
      </c>
      <c r="I58" s="58">
        <v>2075671</v>
      </c>
      <c r="J58" s="59" t="s">
        <v>1370</v>
      </c>
      <c r="K58" s="50"/>
      <c r="L58" s="50"/>
    </row>
    <row r="59" spans="1:12" s="49" customFormat="1" ht="21.75" customHeight="1" x14ac:dyDescent="0.2">
      <c r="A59" s="39">
        <v>45</v>
      </c>
      <c r="B59" s="39">
        <v>16</v>
      </c>
      <c r="C59" s="57" t="s">
        <v>43</v>
      </c>
      <c r="D59" s="57" t="s">
        <v>121</v>
      </c>
      <c r="E59" s="62">
        <v>1.268</v>
      </c>
      <c r="F59" s="60" t="s">
        <v>114</v>
      </c>
      <c r="G59" s="52"/>
      <c r="H59" s="48">
        <f t="shared" si="0"/>
        <v>0</v>
      </c>
      <c r="I59" s="58">
        <v>2041564</v>
      </c>
      <c r="J59" s="59" t="s">
        <v>1371</v>
      </c>
      <c r="K59" s="50"/>
      <c r="L59" s="50"/>
    </row>
    <row r="60" spans="1:12" s="49" customFormat="1" ht="21.75" customHeight="1" x14ac:dyDescent="0.2">
      <c r="A60" s="39">
        <v>46</v>
      </c>
      <c r="B60" s="39">
        <v>16</v>
      </c>
      <c r="C60" s="57" t="s">
        <v>43</v>
      </c>
      <c r="D60" s="57" t="s">
        <v>121</v>
      </c>
      <c r="E60" s="62">
        <v>77.034999999999982</v>
      </c>
      <c r="F60" s="60" t="s">
        <v>114</v>
      </c>
      <c r="G60" s="52"/>
      <c r="H60" s="48">
        <f t="shared" si="0"/>
        <v>0</v>
      </c>
      <c r="I60" s="58">
        <v>2041564</v>
      </c>
      <c r="J60" s="59" t="s">
        <v>1372</v>
      </c>
      <c r="K60" s="50"/>
      <c r="L60" s="50"/>
    </row>
    <row r="61" spans="1:12" s="49" customFormat="1" ht="21.75" customHeight="1" x14ac:dyDescent="0.2">
      <c r="A61" s="39">
        <v>47</v>
      </c>
      <c r="B61" s="39">
        <v>16</v>
      </c>
      <c r="C61" s="57" t="s">
        <v>43</v>
      </c>
      <c r="D61" s="57" t="s">
        <v>122</v>
      </c>
      <c r="E61" s="62">
        <v>6.9740000000000002</v>
      </c>
      <c r="F61" s="60" t="s">
        <v>114</v>
      </c>
      <c r="G61" s="52"/>
      <c r="H61" s="48">
        <f t="shared" si="0"/>
        <v>0</v>
      </c>
      <c r="I61" s="58">
        <v>2253740</v>
      </c>
      <c r="J61" s="59" t="s">
        <v>1369</v>
      </c>
      <c r="K61" s="50"/>
      <c r="L61" s="50"/>
    </row>
    <row r="62" spans="1:12" s="49" customFormat="1" ht="21.75" customHeight="1" x14ac:dyDescent="0.2">
      <c r="A62" s="39">
        <v>48</v>
      </c>
      <c r="B62" s="39">
        <v>16</v>
      </c>
      <c r="C62" s="57" t="s">
        <v>43</v>
      </c>
      <c r="D62" s="57" t="s">
        <v>123</v>
      </c>
      <c r="E62" s="62">
        <v>3.07</v>
      </c>
      <c r="F62" s="60" t="s">
        <v>114</v>
      </c>
      <c r="G62" s="52"/>
      <c r="H62" s="48">
        <f t="shared" si="0"/>
        <v>0</v>
      </c>
      <c r="I62" s="58">
        <v>2175428</v>
      </c>
      <c r="J62" s="59" t="s">
        <v>1370</v>
      </c>
      <c r="K62" s="50"/>
      <c r="L62" s="50"/>
    </row>
    <row r="63" spans="1:12" s="49" customFormat="1" ht="21.75" customHeight="1" x14ac:dyDescent="0.2">
      <c r="A63" s="39">
        <v>49</v>
      </c>
      <c r="B63" s="39">
        <v>16</v>
      </c>
      <c r="C63" s="57" t="s">
        <v>43</v>
      </c>
      <c r="D63" s="57" t="s">
        <v>124</v>
      </c>
      <c r="E63" s="62">
        <v>1.9039999999999999</v>
      </c>
      <c r="F63" s="60" t="s">
        <v>114</v>
      </c>
      <c r="G63" s="52"/>
      <c r="H63" s="48">
        <f t="shared" si="0"/>
        <v>0</v>
      </c>
      <c r="I63" s="58">
        <v>2042194</v>
      </c>
      <c r="J63" s="59" t="s">
        <v>1378</v>
      </c>
      <c r="K63" s="50"/>
      <c r="L63" s="50"/>
    </row>
    <row r="64" spans="1:12" s="49" customFormat="1" ht="21.75" customHeight="1" x14ac:dyDescent="0.2">
      <c r="A64" s="39">
        <v>50</v>
      </c>
      <c r="B64" s="39">
        <v>16</v>
      </c>
      <c r="C64" s="57" t="s">
        <v>43</v>
      </c>
      <c r="D64" s="57" t="s">
        <v>124</v>
      </c>
      <c r="E64" s="62">
        <v>27.033999999999999</v>
      </c>
      <c r="F64" s="60" t="s">
        <v>114</v>
      </c>
      <c r="G64" s="52"/>
      <c r="H64" s="48">
        <f t="shared" si="0"/>
        <v>0</v>
      </c>
      <c r="I64" s="58">
        <v>1882010</v>
      </c>
      <c r="J64" s="59" t="s">
        <v>1379</v>
      </c>
      <c r="K64" s="50"/>
      <c r="L64" s="50"/>
    </row>
    <row r="65" spans="1:12" s="49" customFormat="1" ht="21.75" customHeight="1" x14ac:dyDescent="0.2">
      <c r="A65" s="39">
        <v>51</v>
      </c>
      <c r="B65" s="39">
        <v>16</v>
      </c>
      <c r="C65" s="57" t="s">
        <v>43</v>
      </c>
      <c r="D65" s="57" t="s">
        <v>124</v>
      </c>
      <c r="E65" s="62">
        <v>2.5</v>
      </c>
      <c r="F65" s="60" t="s">
        <v>114</v>
      </c>
      <c r="G65" s="52"/>
      <c r="H65" s="48">
        <f t="shared" si="0"/>
        <v>0</v>
      </c>
      <c r="I65" s="58">
        <v>1882010</v>
      </c>
      <c r="J65" s="59" t="s">
        <v>1380</v>
      </c>
      <c r="K65" s="50"/>
      <c r="L65" s="50"/>
    </row>
    <row r="66" spans="1:12" s="49" customFormat="1" ht="21.75" customHeight="1" x14ac:dyDescent="0.2">
      <c r="A66" s="39">
        <v>52</v>
      </c>
      <c r="B66" s="39">
        <v>16</v>
      </c>
      <c r="C66" s="57" t="s">
        <v>43</v>
      </c>
      <c r="D66" s="57" t="s">
        <v>124</v>
      </c>
      <c r="E66" s="62">
        <v>6.141</v>
      </c>
      <c r="F66" s="60" t="s">
        <v>114</v>
      </c>
      <c r="G66" s="52"/>
      <c r="H66" s="48">
        <f t="shared" si="0"/>
        <v>0</v>
      </c>
      <c r="I66" s="58">
        <v>1882010</v>
      </c>
      <c r="J66" s="59" t="s">
        <v>1377</v>
      </c>
      <c r="K66" s="50"/>
      <c r="L66" s="50"/>
    </row>
    <row r="67" spans="1:12" s="49" customFormat="1" ht="21.75" customHeight="1" x14ac:dyDescent="0.2">
      <c r="A67" s="39">
        <v>53</v>
      </c>
      <c r="B67" s="39">
        <v>16</v>
      </c>
      <c r="C67" s="57" t="s">
        <v>43</v>
      </c>
      <c r="D67" s="57" t="s">
        <v>124</v>
      </c>
      <c r="E67" s="62">
        <v>2.6459999999999999</v>
      </c>
      <c r="F67" s="60" t="s">
        <v>114</v>
      </c>
      <c r="G67" s="52"/>
      <c r="H67" s="48">
        <f t="shared" si="0"/>
        <v>0</v>
      </c>
      <c r="I67" s="58">
        <v>1882010</v>
      </c>
      <c r="J67" s="59" t="s">
        <v>1369</v>
      </c>
      <c r="K67" s="50"/>
      <c r="L67" s="50"/>
    </row>
    <row r="68" spans="1:12" s="49" customFormat="1" ht="21.75" customHeight="1" x14ac:dyDescent="0.2">
      <c r="A68" s="39">
        <v>54</v>
      </c>
      <c r="B68" s="39">
        <v>16</v>
      </c>
      <c r="C68" s="57" t="s">
        <v>43</v>
      </c>
      <c r="D68" s="57" t="s">
        <v>124</v>
      </c>
      <c r="E68" s="62">
        <v>0.86099999999999999</v>
      </c>
      <c r="F68" s="60" t="s">
        <v>114</v>
      </c>
      <c r="G68" s="52"/>
      <c r="H68" s="48">
        <f t="shared" si="0"/>
        <v>0</v>
      </c>
      <c r="I68" s="58">
        <v>1882010</v>
      </c>
      <c r="J68" s="59" t="s">
        <v>1370</v>
      </c>
      <c r="K68" s="50"/>
      <c r="L68" s="50"/>
    </row>
    <row r="69" spans="1:12" s="49" customFormat="1" ht="21.75" customHeight="1" x14ac:dyDescent="0.2">
      <c r="A69" s="39">
        <v>55</v>
      </c>
      <c r="B69" s="39">
        <v>16</v>
      </c>
      <c r="C69" s="57" t="s">
        <v>43</v>
      </c>
      <c r="D69" s="57" t="s">
        <v>124</v>
      </c>
      <c r="E69" s="62">
        <v>0.30299999999999999</v>
      </c>
      <c r="F69" s="60" t="s">
        <v>114</v>
      </c>
      <c r="G69" s="52"/>
      <c r="H69" s="48">
        <f t="shared" si="0"/>
        <v>0</v>
      </c>
      <c r="I69" s="58">
        <v>1882010</v>
      </c>
      <c r="J69" s="59" t="s">
        <v>1371</v>
      </c>
      <c r="K69" s="50"/>
      <c r="L69" s="50"/>
    </row>
    <row r="70" spans="1:12" s="49" customFormat="1" ht="21.75" customHeight="1" x14ac:dyDescent="0.2">
      <c r="A70" s="39">
        <v>56</v>
      </c>
      <c r="B70" s="39">
        <v>16</v>
      </c>
      <c r="C70" s="57" t="s">
        <v>43</v>
      </c>
      <c r="D70" s="57" t="s">
        <v>124</v>
      </c>
      <c r="E70" s="62">
        <v>8.7360000000000007</v>
      </c>
      <c r="F70" s="60" t="s">
        <v>114</v>
      </c>
      <c r="G70" s="52"/>
      <c r="H70" s="48">
        <f t="shared" si="0"/>
        <v>0</v>
      </c>
      <c r="I70" s="58">
        <v>1882010</v>
      </c>
      <c r="J70" s="59" t="s">
        <v>1374</v>
      </c>
      <c r="K70" s="50"/>
      <c r="L70" s="50"/>
    </row>
    <row r="71" spans="1:12" s="49" customFormat="1" ht="21.75" customHeight="1" x14ac:dyDescent="0.2">
      <c r="A71" s="39">
        <v>57</v>
      </c>
      <c r="B71" s="39">
        <v>16</v>
      </c>
      <c r="C71" s="57" t="s">
        <v>43</v>
      </c>
      <c r="D71" s="57" t="s">
        <v>125</v>
      </c>
      <c r="E71" s="62">
        <v>2.2690000000000001</v>
      </c>
      <c r="F71" s="60" t="s">
        <v>114</v>
      </c>
      <c r="G71" s="52"/>
      <c r="H71" s="48">
        <f t="shared" si="0"/>
        <v>0</v>
      </c>
      <c r="I71" s="58">
        <v>2041566</v>
      </c>
      <c r="J71" s="59" t="s">
        <v>1372</v>
      </c>
      <c r="K71" s="50"/>
      <c r="L71" s="50"/>
    </row>
    <row r="72" spans="1:12" s="49" customFormat="1" ht="21.75" customHeight="1" x14ac:dyDescent="0.2">
      <c r="A72" s="39">
        <v>58</v>
      </c>
      <c r="B72" s="39">
        <v>16</v>
      </c>
      <c r="C72" s="57" t="s">
        <v>43</v>
      </c>
      <c r="D72" s="57" t="s">
        <v>126</v>
      </c>
      <c r="E72" s="62">
        <v>6.3010000000000002</v>
      </c>
      <c r="F72" s="60" t="s">
        <v>114</v>
      </c>
      <c r="G72" s="52"/>
      <c r="H72" s="48">
        <f t="shared" si="0"/>
        <v>0</v>
      </c>
      <c r="I72" s="58">
        <v>2041565</v>
      </c>
      <c r="J72" s="59" t="s">
        <v>1378</v>
      </c>
      <c r="K72" s="50"/>
      <c r="L72" s="50"/>
    </row>
    <row r="73" spans="1:12" s="49" customFormat="1" ht="21.75" customHeight="1" x14ac:dyDescent="0.2">
      <c r="A73" s="39">
        <v>59</v>
      </c>
      <c r="B73" s="39">
        <v>16</v>
      </c>
      <c r="C73" s="57" t="s">
        <v>43</v>
      </c>
      <c r="D73" s="57" t="s">
        <v>126</v>
      </c>
      <c r="E73" s="62">
        <v>3.6579999999999999</v>
      </c>
      <c r="F73" s="60" t="s">
        <v>114</v>
      </c>
      <c r="G73" s="52"/>
      <c r="H73" s="48">
        <f t="shared" si="0"/>
        <v>0</v>
      </c>
      <c r="I73" s="58">
        <v>2041565</v>
      </c>
      <c r="J73" s="59" t="s">
        <v>1370</v>
      </c>
      <c r="K73" s="50"/>
      <c r="L73" s="50"/>
    </row>
    <row r="74" spans="1:12" s="49" customFormat="1" ht="21.75" customHeight="1" x14ac:dyDescent="0.2">
      <c r="A74" s="39">
        <v>60</v>
      </c>
      <c r="B74" s="39">
        <v>16</v>
      </c>
      <c r="C74" s="57" t="s">
        <v>43</v>
      </c>
      <c r="D74" s="57" t="s">
        <v>127</v>
      </c>
      <c r="E74" s="62">
        <v>0.80100000000000005</v>
      </c>
      <c r="F74" s="60" t="s">
        <v>114</v>
      </c>
      <c r="G74" s="52"/>
      <c r="H74" s="48">
        <f t="shared" si="0"/>
        <v>0</v>
      </c>
      <c r="I74" s="58">
        <v>1840757</v>
      </c>
      <c r="J74" s="59" t="s">
        <v>1377</v>
      </c>
      <c r="K74" s="50"/>
      <c r="L74" s="50"/>
    </row>
    <row r="75" spans="1:12" s="49" customFormat="1" ht="21.75" customHeight="1" x14ac:dyDescent="0.2">
      <c r="A75" s="39">
        <v>61</v>
      </c>
      <c r="B75" s="39">
        <v>16</v>
      </c>
      <c r="C75" s="57" t="s">
        <v>43</v>
      </c>
      <c r="D75" s="57" t="s">
        <v>128</v>
      </c>
      <c r="E75" s="62">
        <v>0.77800000000000002</v>
      </c>
      <c r="F75" s="60" t="s">
        <v>114</v>
      </c>
      <c r="G75" s="52"/>
      <c r="H75" s="48">
        <f t="shared" si="0"/>
        <v>0</v>
      </c>
      <c r="I75" s="58">
        <v>1867136</v>
      </c>
      <c r="J75" s="59" t="s">
        <v>1371</v>
      </c>
      <c r="K75" s="50"/>
      <c r="L75" s="50"/>
    </row>
    <row r="76" spans="1:12" s="49" customFormat="1" ht="21.75" customHeight="1" x14ac:dyDescent="0.2">
      <c r="A76" s="39">
        <v>62</v>
      </c>
      <c r="B76" s="39">
        <v>16</v>
      </c>
      <c r="C76" s="57" t="s">
        <v>43</v>
      </c>
      <c r="D76" s="57" t="s">
        <v>129</v>
      </c>
      <c r="E76" s="62">
        <v>0.46899999999999997</v>
      </c>
      <c r="F76" s="60" t="s">
        <v>114</v>
      </c>
      <c r="G76" s="52"/>
      <c r="H76" s="48">
        <f t="shared" si="0"/>
        <v>0</v>
      </c>
      <c r="I76" s="58">
        <v>2036490</v>
      </c>
      <c r="J76" s="59" t="s">
        <v>1377</v>
      </c>
      <c r="K76" s="50"/>
      <c r="L76" s="50"/>
    </row>
    <row r="77" spans="1:12" s="49" customFormat="1" ht="21.75" customHeight="1" x14ac:dyDescent="0.2">
      <c r="A77" s="39">
        <v>63</v>
      </c>
      <c r="B77" s="39">
        <v>16</v>
      </c>
      <c r="C77" s="57" t="s">
        <v>43</v>
      </c>
      <c r="D77" s="57" t="s">
        <v>130</v>
      </c>
      <c r="E77" s="62">
        <v>0.66900000000000004</v>
      </c>
      <c r="F77" s="60" t="s">
        <v>114</v>
      </c>
      <c r="G77" s="52"/>
      <c r="H77" s="48">
        <f t="shared" si="0"/>
        <v>0</v>
      </c>
      <c r="I77" s="58">
        <v>1604141</v>
      </c>
      <c r="J77" s="59" t="s">
        <v>1371</v>
      </c>
      <c r="K77" s="50"/>
      <c r="L77" s="50"/>
    </row>
    <row r="78" spans="1:12" s="49" customFormat="1" ht="21.75" customHeight="1" x14ac:dyDescent="0.2">
      <c r="A78" s="39">
        <v>64</v>
      </c>
      <c r="B78" s="39">
        <v>16</v>
      </c>
      <c r="C78" s="57" t="s">
        <v>43</v>
      </c>
      <c r="D78" s="57" t="s">
        <v>131</v>
      </c>
      <c r="E78" s="62">
        <v>0.53</v>
      </c>
      <c r="F78" s="60" t="s">
        <v>114</v>
      </c>
      <c r="G78" s="52"/>
      <c r="H78" s="48">
        <f t="shared" si="0"/>
        <v>0</v>
      </c>
      <c r="I78" s="58">
        <v>1880058</v>
      </c>
      <c r="J78" s="59" t="s">
        <v>1378</v>
      </c>
      <c r="K78" s="50"/>
      <c r="L78" s="50"/>
    </row>
    <row r="79" spans="1:12" s="49" customFormat="1" ht="21.75" customHeight="1" x14ac:dyDescent="0.2">
      <c r="A79" s="39">
        <v>65</v>
      </c>
      <c r="B79" s="39">
        <v>16</v>
      </c>
      <c r="C79" s="57" t="s">
        <v>43</v>
      </c>
      <c r="D79" s="57" t="s">
        <v>132</v>
      </c>
      <c r="E79" s="62">
        <v>0.94599999999999995</v>
      </c>
      <c r="F79" s="60" t="s">
        <v>114</v>
      </c>
      <c r="G79" s="52"/>
      <c r="H79" s="48">
        <f t="shared" si="0"/>
        <v>0</v>
      </c>
      <c r="I79" s="58">
        <v>2304888</v>
      </c>
      <c r="J79" s="59" t="s">
        <v>1371</v>
      </c>
      <c r="K79" s="50"/>
      <c r="L79" s="50"/>
    </row>
    <row r="80" spans="1:12" s="49" customFormat="1" ht="21.75" customHeight="1" x14ac:dyDescent="0.2">
      <c r="A80" s="39">
        <v>66</v>
      </c>
      <c r="B80" s="39">
        <v>16</v>
      </c>
      <c r="C80" s="57" t="s">
        <v>43</v>
      </c>
      <c r="D80" s="57" t="s">
        <v>133</v>
      </c>
      <c r="E80" s="62">
        <v>6.17</v>
      </c>
      <c r="F80" s="60" t="s">
        <v>114</v>
      </c>
      <c r="G80" s="52"/>
      <c r="H80" s="48">
        <f t="shared" ref="H80:H103" si="1">ROUND(G80*E80*1.2,2)</f>
        <v>0</v>
      </c>
      <c r="I80" s="58">
        <v>1697245</v>
      </c>
      <c r="J80" s="59" t="s">
        <v>1370</v>
      </c>
      <c r="K80" s="50"/>
      <c r="L80" s="50"/>
    </row>
    <row r="81" spans="1:12" s="49" customFormat="1" ht="21.75" customHeight="1" x14ac:dyDescent="0.2">
      <c r="A81" s="39">
        <v>67</v>
      </c>
      <c r="B81" s="39">
        <v>16</v>
      </c>
      <c r="C81" s="57" t="s">
        <v>43</v>
      </c>
      <c r="D81" s="57" t="s">
        <v>133</v>
      </c>
      <c r="E81" s="62">
        <v>15.282</v>
      </c>
      <c r="F81" s="60" t="s">
        <v>114</v>
      </c>
      <c r="G81" s="52"/>
      <c r="H81" s="48">
        <f t="shared" si="1"/>
        <v>0</v>
      </c>
      <c r="I81" s="58">
        <v>2261770</v>
      </c>
      <c r="J81" s="59" t="s">
        <v>1371</v>
      </c>
      <c r="K81" s="50"/>
      <c r="L81" s="50"/>
    </row>
    <row r="82" spans="1:12" s="49" customFormat="1" ht="21.75" customHeight="1" x14ac:dyDescent="0.2">
      <c r="A82" s="39">
        <v>68</v>
      </c>
      <c r="B82" s="39">
        <v>16</v>
      </c>
      <c r="C82" s="57" t="s">
        <v>43</v>
      </c>
      <c r="D82" s="57" t="s">
        <v>134</v>
      </c>
      <c r="E82" s="62">
        <v>14.218</v>
      </c>
      <c r="F82" s="60" t="s">
        <v>114</v>
      </c>
      <c r="G82" s="52"/>
      <c r="H82" s="48">
        <f t="shared" si="1"/>
        <v>0</v>
      </c>
      <c r="I82" s="58">
        <v>1987336</v>
      </c>
      <c r="J82" s="59" t="s">
        <v>1378</v>
      </c>
      <c r="K82" s="50"/>
      <c r="L82" s="50"/>
    </row>
    <row r="83" spans="1:12" s="49" customFormat="1" ht="21.75" customHeight="1" x14ac:dyDescent="0.2">
      <c r="A83" s="39">
        <v>69</v>
      </c>
      <c r="B83" s="39">
        <v>16</v>
      </c>
      <c r="C83" s="57" t="s">
        <v>43</v>
      </c>
      <c r="D83" s="57" t="s">
        <v>134</v>
      </c>
      <c r="E83" s="62">
        <v>3.2510000000000003</v>
      </c>
      <c r="F83" s="60" t="s">
        <v>114</v>
      </c>
      <c r="G83" s="52"/>
      <c r="H83" s="48">
        <f t="shared" si="1"/>
        <v>0</v>
      </c>
      <c r="I83" s="58">
        <v>2175425</v>
      </c>
      <c r="J83" s="59" t="s">
        <v>1369</v>
      </c>
      <c r="K83" s="50"/>
      <c r="L83" s="50"/>
    </row>
    <row r="84" spans="1:12" s="49" customFormat="1" ht="21.75" customHeight="1" x14ac:dyDescent="0.2">
      <c r="A84" s="39">
        <v>70</v>
      </c>
      <c r="B84" s="39">
        <v>16</v>
      </c>
      <c r="C84" s="57" t="s">
        <v>43</v>
      </c>
      <c r="D84" s="57" t="s">
        <v>134</v>
      </c>
      <c r="E84" s="62">
        <v>15.850999999999999</v>
      </c>
      <c r="F84" s="60" t="s">
        <v>114</v>
      </c>
      <c r="G84" s="52"/>
      <c r="H84" s="48">
        <f t="shared" si="1"/>
        <v>0</v>
      </c>
      <c r="I84" s="58">
        <v>1987336</v>
      </c>
      <c r="J84" s="59" t="s">
        <v>1370</v>
      </c>
      <c r="K84" s="50"/>
      <c r="L84" s="50"/>
    </row>
    <row r="85" spans="1:12" s="49" customFormat="1" ht="21.75" customHeight="1" x14ac:dyDescent="0.2">
      <c r="A85" s="39">
        <v>71</v>
      </c>
      <c r="B85" s="39">
        <v>16</v>
      </c>
      <c r="C85" s="57" t="s">
        <v>43</v>
      </c>
      <c r="D85" s="57" t="s">
        <v>134</v>
      </c>
      <c r="E85" s="62">
        <v>1.6990000000000001</v>
      </c>
      <c r="F85" s="60" t="s">
        <v>114</v>
      </c>
      <c r="G85" s="52"/>
      <c r="H85" s="48">
        <f t="shared" si="1"/>
        <v>0</v>
      </c>
      <c r="I85" s="58">
        <v>1987336</v>
      </c>
      <c r="J85" s="59" t="s">
        <v>1371</v>
      </c>
      <c r="K85" s="50"/>
      <c r="L85" s="50"/>
    </row>
    <row r="86" spans="1:12" s="49" customFormat="1" ht="21.75" customHeight="1" x14ac:dyDescent="0.2">
      <c r="A86" s="39">
        <v>72</v>
      </c>
      <c r="B86" s="39">
        <v>16</v>
      </c>
      <c r="C86" s="57" t="s">
        <v>43</v>
      </c>
      <c r="D86" s="57" t="s">
        <v>134</v>
      </c>
      <c r="E86" s="62">
        <v>6.298</v>
      </c>
      <c r="F86" s="60" t="s">
        <v>114</v>
      </c>
      <c r="G86" s="52"/>
      <c r="H86" s="48">
        <f t="shared" si="1"/>
        <v>0</v>
      </c>
      <c r="I86" s="58">
        <v>2175425</v>
      </c>
      <c r="J86" s="59" t="s">
        <v>1371</v>
      </c>
      <c r="K86" s="50"/>
      <c r="L86" s="50"/>
    </row>
    <row r="87" spans="1:12" s="49" customFormat="1" ht="21.75" customHeight="1" x14ac:dyDescent="0.2">
      <c r="A87" s="39">
        <v>73</v>
      </c>
      <c r="B87" s="39">
        <v>16</v>
      </c>
      <c r="C87" s="57" t="s">
        <v>43</v>
      </c>
      <c r="D87" s="57" t="s">
        <v>135</v>
      </c>
      <c r="E87" s="62">
        <v>7.8570000000000002</v>
      </c>
      <c r="F87" s="60" t="s">
        <v>114</v>
      </c>
      <c r="G87" s="52"/>
      <c r="H87" s="48">
        <f t="shared" si="1"/>
        <v>0</v>
      </c>
      <c r="I87" s="58">
        <v>1866632</v>
      </c>
      <c r="J87" s="59" t="s">
        <v>1370</v>
      </c>
      <c r="K87" s="50"/>
      <c r="L87" s="50"/>
    </row>
    <row r="88" spans="1:12" s="49" customFormat="1" ht="21.75" customHeight="1" x14ac:dyDescent="0.2">
      <c r="A88" s="39">
        <v>74</v>
      </c>
      <c r="B88" s="39">
        <v>16</v>
      </c>
      <c r="C88" s="57" t="s">
        <v>43</v>
      </c>
      <c r="D88" s="57" t="s">
        <v>136</v>
      </c>
      <c r="E88" s="62">
        <v>28.652999999999999</v>
      </c>
      <c r="F88" s="60" t="s">
        <v>114</v>
      </c>
      <c r="G88" s="52"/>
      <c r="H88" s="48">
        <f t="shared" si="1"/>
        <v>0</v>
      </c>
      <c r="I88" s="58">
        <v>2148311</v>
      </c>
      <c r="J88" s="59" t="s">
        <v>1370</v>
      </c>
      <c r="K88" s="50"/>
      <c r="L88" s="50"/>
    </row>
    <row r="89" spans="1:12" s="49" customFormat="1" ht="21.75" customHeight="1" x14ac:dyDescent="0.2">
      <c r="A89" s="39">
        <v>75</v>
      </c>
      <c r="B89" s="39">
        <v>16</v>
      </c>
      <c r="C89" s="57" t="s">
        <v>43</v>
      </c>
      <c r="D89" s="57" t="s">
        <v>137</v>
      </c>
      <c r="E89" s="62">
        <v>20.376000000000001</v>
      </c>
      <c r="F89" s="60" t="s">
        <v>114</v>
      </c>
      <c r="G89" s="52"/>
      <c r="H89" s="48">
        <f t="shared" si="1"/>
        <v>0</v>
      </c>
      <c r="I89" s="58">
        <v>2261769</v>
      </c>
      <c r="J89" s="59" t="s">
        <v>1377</v>
      </c>
      <c r="K89" s="50"/>
      <c r="L89" s="50"/>
    </row>
    <row r="90" spans="1:12" s="49" customFormat="1" ht="21.75" customHeight="1" x14ac:dyDescent="0.2">
      <c r="A90" s="39">
        <v>76</v>
      </c>
      <c r="B90" s="39">
        <v>16</v>
      </c>
      <c r="C90" s="57" t="s">
        <v>43</v>
      </c>
      <c r="D90" s="57" t="s">
        <v>137</v>
      </c>
      <c r="E90" s="62">
        <v>1.698</v>
      </c>
      <c r="F90" s="60" t="s">
        <v>114</v>
      </c>
      <c r="G90" s="52"/>
      <c r="H90" s="48">
        <f t="shared" si="1"/>
        <v>0</v>
      </c>
      <c r="I90" s="58">
        <v>2261769</v>
      </c>
      <c r="J90" s="59" t="s">
        <v>1369</v>
      </c>
      <c r="K90" s="50"/>
      <c r="L90" s="50"/>
    </row>
    <row r="91" spans="1:12" s="49" customFormat="1" ht="21.75" customHeight="1" x14ac:dyDescent="0.2">
      <c r="A91" s="39">
        <v>77</v>
      </c>
      <c r="B91" s="39">
        <v>16</v>
      </c>
      <c r="C91" s="57" t="s">
        <v>43</v>
      </c>
      <c r="D91" s="57" t="s">
        <v>138</v>
      </c>
      <c r="E91" s="62">
        <v>9.1649999999999991</v>
      </c>
      <c r="F91" s="60" t="s">
        <v>114</v>
      </c>
      <c r="G91" s="52"/>
      <c r="H91" s="48">
        <f t="shared" si="1"/>
        <v>0</v>
      </c>
      <c r="I91" s="58">
        <v>1872820</v>
      </c>
      <c r="J91" s="59" t="s">
        <v>1377</v>
      </c>
      <c r="K91" s="50"/>
      <c r="L91" s="50"/>
    </row>
    <row r="92" spans="1:12" s="49" customFormat="1" ht="21.75" customHeight="1" x14ac:dyDescent="0.2">
      <c r="A92" s="39">
        <v>78</v>
      </c>
      <c r="B92" s="39">
        <v>16</v>
      </c>
      <c r="C92" s="57" t="s">
        <v>43</v>
      </c>
      <c r="D92" s="57" t="s">
        <v>138</v>
      </c>
      <c r="E92" s="62">
        <v>2.83</v>
      </c>
      <c r="F92" s="60" t="s">
        <v>114</v>
      </c>
      <c r="G92" s="52"/>
      <c r="H92" s="48">
        <f t="shared" si="1"/>
        <v>0</v>
      </c>
      <c r="I92" s="58">
        <v>1872820</v>
      </c>
      <c r="J92" s="59" t="s">
        <v>1369</v>
      </c>
      <c r="K92" s="50"/>
      <c r="L92" s="50"/>
    </row>
    <row r="93" spans="1:12" s="49" customFormat="1" ht="21.75" customHeight="1" x14ac:dyDescent="0.2">
      <c r="A93" s="39">
        <v>79</v>
      </c>
      <c r="B93" s="39">
        <v>16</v>
      </c>
      <c r="C93" s="57" t="s">
        <v>43</v>
      </c>
      <c r="D93" s="57" t="s">
        <v>138</v>
      </c>
      <c r="E93" s="62">
        <v>1.4870000000000001</v>
      </c>
      <c r="F93" s="60" t="s">
        <v>114</v>
      </c>
      <c r="G93" s="52"/>
      <c r="H93" s="48">
        <f t="shared" si="1"/>
        <v>0</v>
      </c>
      <c r="I93" s="58">
        <v>1872820</v>
      </c>
      <c r="J93" s="59" t="s">
        <v>1370</v>
      </c>
      <c r="K93" s="50"/>
      <c r="L93" s="50"/>
    </row>
    <row r="94" spans="1:12" s="49" customFormat="1" ht="21.75" customHeight="1" x14ac:dyDescent="0.2">
      <c r="A94" s="39">
        <v>80</v>
      </c>
      <c r="B94" s="39">
        <v>16</v>
      </c>
      <c r="C94" s="57" t="s">
        <v>43</v>
      </c>
      <c r="D94" s="57" t="s">
        <v>1338</v>
      </c>
      <c r="E94" s="62">
        <v>0.41499999999999998</v>
      </c>
      <c r="F94" s="60" t="s">
        <v>114</v>
      </c>
      <c r="G94" s="52"/>
      <c r="H94" s="48">
        <f t="shared" si="1"/>
        <v>0</v>
      </c>
      <c r="I94" s="58">
        <v>2042192</v>
      </c>
      <c r="J94" s="59" t="s">
        <v>1370</v>
      </c>
      <c r="K94" s="50"/>
      <c r="L94" s="50"/>
    </row>
    <row r="95" spans="1:12" s="49" customFormat="1" ht="21.75" customHeight="1" x14ac:dyDescent="0.2">
      <c r="A95" s="39">
        <v>81</v>
      </c>
      <c r="B95" s="39">
        <v>16</v>
      </c>
      <c r="C95" s="57" t="s">
        <v>43</v>
      </c>
      <c r="D95" s="57" t="s">
        <v>1339</v>
      </c>
      <c r="E95" s="62">
        <v>0.248</v>
      </c>
      <c r="F95" s="60" t="s">
        <v>114</v>
      </c>
      <c r="G95" s="52"/>
      <c r="H95" s="48">
        <f t="shared" si="1"/>
        <v>0</v>
      </c>
      <c r="I95" s="58">
        <v>2036358</v>
      </c>
      <c r="J95" s="59" t="s">
        <v>1379</v>
      </c>
      <c r="K95" s="50"/>
      <c r="L95" s="50"/>
    </row>
    <row r="96" spans="1:12" s="49" customFormat="1" ht="21.75" customHeight="1" x14ac:dyDescent="0.2">
      <c r="A96" s="39">
        <v>82</v>
      </c>
      <c r="B96" s="39">
        <v>16</v>
      </c>
      <c r="C96" s="57" t="s">
        <v>43</v>
      </c>
      <c r="D96" s="57" t="s">
        <v>1339</v>
      </c>
      <c r="E96" s="62">
        <v>63.8</v>
      </c>
      <c r="F96" s="60" t="s">
        <v>114</v>
      </c>
      <c r="G96" s="52"/>
      <c r="H96" s="48">
        <f t="shared" si="1"/>
        <v>0</v>
      </c>
      <c r="I96" s="58">
        <v>2036358</v>
      </c>
      <c r="J96" s="59" t="s">
        <v>1370</v>
      </c>
      <c r="K96" s="50"/>
      <c r="L96" s="50"/>
    </row>
    <row r="97" spans="1:12" s="49" customFormat="1" ht="21.75" customHeight="1" x14ac:dyDescent="0.2">
      <c r="A97" s="39">
        <v>83</v>
      </c>
      <c r="B97" s="39">
        <v>16</v>
      </c>
      <c r="C97" s="57" t="s">
        <v>43</v>
      </c>
      <c r="D97" s="57" t="s">
        <v>139</v>
      </c>
      <c r="E97" s="62">
        <v>19.989999999999998</v>
      </c>
      <c r="F97" s="60" t="s">
        <v>114</v>
      </c>
      <c r="G97" s="52"/>
      <c r="H97" s="48">
        <f t="shared" si="1"/>
        <v>0</v>
      </c>
      <c r="I97" s="58">
        <v>1789256</v>
      </c>
      <c r="J97" s="59" t="s">
        <v>1370</v>
      </c>
      <c r="K97" s="50"/>
      <c r="L97" s="50"/>
    </row>
    <row r="98" spans="1:12" s="49" customFormat="1" ht="21.75" customHeight="1" x14ac:dyDescent="0.2">
      <c r="A98" s="39">
        <v>84</v>
      </c>
      <c r="B98" s="39">
        <v>16</v>
      </c>
      <c r="C98" s="57" t="s">
        <v>43</v>
      </c>
      <c r="D98" s="57" t="s">
        <v>139</v>
      </c>
      <c r="E98" s="62">
        <v>0.66900000000000004</v>
      </c>
      <c r="F98" s="60" t="s">
        <v>114</v>
      </c>
      <c r="G98" s="52"/>
      <c r="H98" s="48">
        <f t="shared" si="1"/>
        <v>0</v>
      </c>
      <c r="I98" s="58">
        <v>1789256</v>
      </c>
      <c r="J98" s="59" t="s">
        <v>1371</v>
      </c>
      <c r="K98" s="50"/>
      <c r="L98" s="50"/>
    </row>
    <row r="99" spans="1:12" s="49" customFormat="1" ht="21.75" customHeight="1" x14ac:dyDescent="0.2">
      <c r="A99" s="39">
        <v>85</v>
      </c>
      <c r="B99" s="39">
        <v>16</v>
      </c>
      <c r="C99" s="57" t="s">
        <v>43</v>
      </c>
      <c r="D99" s="57" t="s">
        <v>140</v>
      </c>
      <c r="E99" s="62">
        <v>5.6550000000000002</v>
      </c>
      <c r="F99" s="60" t="s">
        <v>114</v>
      </c>
      <c r="G99" s="52"/>
      <c r="H99" s="48">
        <f t="shared" si="1"/>
        <v>0</v>
      </c>
      <c r="I99" s="58">
        <v>2183326</v>
      </c>
      <c r="J99" s="59" t="s">
        <v>1370</v>
      </c>
      <c r="K99" s="50"/>
      <c r="L99" s="50"/>
    </row>
    <row r="100" spans="1:12" s="49" customFormat="1" ht="21.75" customHeight="1" x14ac:dyDescent="0.2">
      <c r="A100" s="39">
        <v>86</v>
      </c>
      <c r="B100" s="39">
        <v>16</v>
      </c>
      <c r="C100" s="57" t="s">
        <v>43</v>
      </c>
      <c r="D100" s="57" t="s">
        <v>141</v>
      </c>
      <c r="E100" s="62">
        <v>16.468</v>
      </c>
      <c r="F100" s="60" t="s">
        <v>114</v>
      </c>
      <c r="G100" s="52"/>
      <c r="H100" s="48">
        <f t="shared" si="1"/>
        <v>0</v>
      </c>
      <c r="I100" s="58">
        <v>2203975</v>
      </c>
      <c r="J100" s="59" t="s">
        <v>1371</v>
      </c>
      <c r="K100" s="50"/>
      <c r="L100" s="50"/>
    </row>
    <row r="101" spans="1:12" s="49" customFormat="1" ht="21.75" customHeight="1" x14ac:dyDescent="0.2">
      <c r="A101" s="39">
        <v>87</v>
      </c>
      <c r="B101" s="39">
        <v>16</v>
      </c>
      <c r="C101" s="57" t="s">
        <v>43</v>
      </c>
      <c r="D101" s="57" t="s">
        <v>142</v>
      </c>
      <c r="E101" s="62">
        <v>0.34399999999999997</v>
      </c>
      <c r="F101" s="60" t="s">
        <v>114</v>
      </c>
      <c r="G101" s="52"/>
      <c r="H101" s="48">
        <f t="shared" si="1"/>
        <v>0</v>
      </c>
      <c r="I101" s="58">
        <v>2041567</v>
      </c>
      <c r="J101" s="59" t="s">
        <v>1370</v>
      </c>
      <c r="K101" s="50"/>
      <c r="L101" s="50"/>
    </row>
    <row r="102" spans="1:12" s="49" customFormat="1" ht="21.75" customHeight="1" x14ac:dyDescent="0.2">
      <c r="A102" s="39">
        <v>88</v>
      </c>
      <c r="B102" s="39">
        <v>16</v>
      </c>
      <c r="C102" s="57" t="s">
        <v>43</v>
      </c>
      <c r="D102" s="57" t="s">
        <v>143</v>
      </c>
      <c r="E102" s="62">
        <v>0.182</v>
      </c>
      <c r="F102" s="60" t="s">
        <v>114</v>
      </c>
      <c r="G102" s="52"/>
      <c r="H102" s="48">
        <f t="shared" si="1"/>
        <v>0</v>
      </c>
      <c r="I102" s="58">
        <v>1557911</v>
      </c>
      <c r="J102" s="59" t="s">
        <v>1371</v>
      </c>
      <c r="K102" s="50"/>
      <c r="L102" s="50"/>
    </row>
    <row r="103" spans="1:12" s="49" customFormat="1" ht="21.75" customHeight="1" x14ac:dyDescent="0.2">
      <c r="A103" s="39">
        <v>89</v>
      </c>
      <c r="B103" s="39">
        <v>16</v>
      </c>
      <c r="C103" s="57" t="s">
        <v>43</v>
      </c>
      <c r="D103" s="57" t="s">
        <v>144</v>
      </c>
      <c r="E103" s="62">
        <v>4.0439999999999996</v>
      </c>
      <c r="F103" s="60" t="s">
        <v>114</v>
      </c>
      <c r="G103" s="52"/>
      <c r="H103" s="48">
        <f t="shared" si="1"/>
        <v>0</v>
      </c>
      <c r="I103" s="58">
        <v>2170923</v>
      </c>
      <c r="J103" s="59" t="s">
        <v>1370</v>
      </c>
      <c r="K103" s="50"/>
      <c r="L103" s="50"/>
    </row>
    <row r="104" spans="1:12" s="49" customFormat="1" ht="21.75" customHeight="1" x14ac:dyDescent="0.2">
      <c r="A104" s="39">
        <v>90</v>
      </c>
      <c r="B104" s="39">
        <v>16</v>
      </c>
      <c r="C104" s="57" t="s">
        <v>43</v>
      </c>
      <c r="D104" s="57" t="s">
        <v>144</v>
      </c>
      <c r="E104" s="62">
        <v>3.3250000000000002</v>
      </c>
      <c r="F104" s="60" t="s">
        <v>114</v>
      </c>
      <c r="G104" s="52"/>
      <c r="H104" s="48">
        <f>ROUND(G104*E104*1.2,2)</f>
        <v>0</v>
      </c>
      <c r="I104" s="58">
        <v>2170923</v>
      </c>
      <c r="J104" s="59" t="s">
        <v>1371</v>
      </c>
      <c r="K104" s="50"/>
      <c r="L104" s="50"/>
    </row>
    <row r="105" spans="1:12" s="49" customFormat="1" ht="21.75" customHeight="1" x14ac:dyDescent="0.2">
      <c r="A105" s="39">
        <v>91</v>
      </c>
      <c r="B105" s="39">
        <v>16</v>
      </c>
      <c r="C105" s="57" t="s">
        <v>43</v>
      </c>
      <c r="D105" s="57" t="s">
        <v>145</v>
      </c>
      <c r="E105" s="62">
        <v>1</v>
      </c>
      <c r="F105" s="60" t="s">
        <v>114</v>
      </c>
      <c r="G105" s="52"/>
      <c r="H105" s="48">
        <f t="shared" ref="H105:H168" si="2">ROUND(G105*E105*1.2,2)</f>
        <v>0</v>
      </c>
      <c r="I105" s="58">
        <v>1724074</v>
      </c>
      <c r="J105" s="59" t="s">
        <v>1370</v>
      </c>
      <c r="K105" s="50"/>
      <c r="L105" s="50"/>
    </row>
    <row r="106" spans="1:12" s="49" customFormat="1" ht="21.75" customHeight="1" x14ac:dyDescent="0.2">
      <c r="A106" s="39">
        <v>92</v>
      </c>
      <c r="B106" s="39">
        <v>16</v>
      </c>
      <c r="C106" s="57" t="s">
        <v>43</v>
      </c>
      <c r="D106" s="57" t="s">
        <v>146</v>
      </c>
      <c r="E106" s="62">
        <v>0.247</v>
      </c>
      <c r="F106" s="60" t="s">
        <v>114</v>
      </c>
      <c r="G106" s="52"/>
      <c r="H106" s="48">
        <f t="shared" si="2"/>
        <v>0</v>
      </c>
      <c r="I106" s="58">
        <v>2041568</v>
      </c>
      <c r="J106" s="59" t="s">
        <v>1370</v>
      </c>
      <c r="K106" s="50"/>
      <c r="L106" s="50"/>
    </row>
    <row r="107" spans="1:12" s="49" customFormat="1" ht="21.75" customHeight="1" x14ac:dyDescent="0.2">
      <c r="A107" s="39">
        <v>93</v>
      </c>
      <c r="B107" s="39">
        <v>16</v>
      </c>
      <c r="C107" s="57" t="s">
        <v>43</v>
      </c>
      <c r="D107" s="57" t="s">
        <v>147</v>
      </c>
      <c r="E107" s="62">
        <v>0.41400000000000003</v>
      </c>
      <c r="F107" s="60" t="s">
        <v>114</v>
      </c>
      <c r="G107" s="52"/>
      <c r="H107" s="48">
        <f t="shared" si="2"/>
        <v>0</v>
      </c>
      <c r="I107" s="58">
        <v>1859825</v>
      </c>
      <c r="J107" s="59" t="s">
        <v>1371</v>
      </c>
      <c r="K107" s="50"/>
      <c r="L107" s="50"/>
    </row>
    <row r="108" spans="1:12" s="49" customFormat="1" ht="21.75" customHeight="1" x14ac:dyDescent="0.2">
      <c r="A108" s="39">
        <v>94</v>
      </c>
      <c r="B108" s="39">
        <v>16</v>
      </c>
      <c r="C108" s="57" t="s">
        <v>43</v>
      </c>
      <c r="D108" s="57" t="s">
        <v>148</v>
      </c>
      <c r="E108" s="62">
        <v>0.74</v>
      </c>
      <c r="F108" s="60" t="s">
        <v>114</v>
      </c>
      <c r="G108" s="52"/>
      <c r="H108" s="48">
        <f t="shared" si="2"/>
        <v>0</v>
      </c>
      <c r="I108" s="58">
        <v>2197118</v>
      </c>
      <c r="J108" s="59" t="s">
        <v>1379</v>
      </c>
      <c r="K108" s="50"/>
      <c r="L108" s="50"/>
    </row>
    <row r="109" spans="1:12" s="49" customFormat="1" ht="21.75" customHeight="1" x14ac:dyDescent="0.2">
      <c r="A109" s="39">
        <v>95</v>
      </c>
      <c r="B109" s="39">
        <v>16</v>
      </c>
      <c r="C109" s="57" t="s">
        <v>43</v>
      </c>
      <c r="D109" s="57" t="s">
        <v>149</v>
      </c>
      <c r="E109" s="62">
        <v>6.8330000000000002</v>
      </c>
      <c r="F109" s="60" t="s">
        <v>114</v>
      </c>
      <c r="G109" s="52"/>
      <c r="H109" s="48">
        <f t="shared" si="2"/>
        <v>0</v>
      </c>
      <c r="I109" s="58">
        <v>1982732</v>
      </c>
      <c r="J109" s="59" t="s">
        <v>1370</v>
      </c>
      <c r="K109" s="50"/>
      <c r="L109" s="50"/>
    </row>
    <row r="110" spans="1:12" s="49" customFormat="1" ht="21.75" customHeight="1" x14ac:dyDescent="0.2">
      <c r="A110" s="39">
        <v>96</v>
      </c>
      <c r="B110" s="39">
        <v>16</v>
      </c>
      <c r="C110" s="57" t="s">
        <v>43</v>
      </c>
      <c r="D110" s="57" t="s">
        <v>149</v>
      </c>
      <c r="E110" s="62">
        <v>15.280000000000001</v>
      </c>
      <c r="F110" s="60" t="s">
        <v>114</v>
      </c>
      <c r="G110" s="52"/>
      <c r="H110" s="48">
        <f t="shared" si="2"/>
        <v>0</v>
      </c>
      <c r="I110" s="58">
        <v>1982732</v>
      </c>
      <c r="J110" s="59" t="s">
        <v>1371</v>
      </c>
      <c r="K110" s="50"/>
      <c r="L110" s="50"/>
    </row>
    <row r="111" spans="1:12" s="49" customFormat="1" ht="21.75" customHeight="1" x14ac:dyDescent="0.2">
      <c r="A111" s="39">
        <v>97</v>
      </c>
      <c r="B111" s="39">
        <v>16</v>
      </c>
      <c r="C111" s="57" t="s">
        <v>43</v>
      </c>
      <c r="D111" s="57" t="s">
        <v>150</v>
      </c>
      <c r="E111" s="62">
        <v>1.698</v>
      </c>
      <c r="F111" s="60" t="s">
        <v>114</v>
      </c>
      <c r="G111" s="52"/>
      <c r="H111" s="48">
        <f t="shared" si="2"/>
        <v>0</v>
      </c>
      <c r="I111" s="58">
        <v>1626975</v>
      </c>
      <c r="J111" s="59" t="s">
        <v>1369</v>
      </c>
      <c r="K111" s="50"/>
      <c r="L111" s="50"/>
    </row>
    <row r="112" spans="1:12" s="49" customFormat="1" ht="21.75" customHeight="1" x14ac:dyDescent="0.2">
      <c r="A112" s="39">
        <v>98</v>
      </c>
      <c r="B112" s="39">
        <v>16</v>
      </c>
      <c r="C112" s="57" t="s">
        <v>43</v>
      </c>
      <c r="D112" s="57" t="s">
        <v>151</v>
      </c>
      <c r="E112" s="62">
        <v>5.3579999999999997</v>
      </c>
      <c r="F112" s="60" t="s">
        <v>114</v>
      </c>
      <c r="G112" s="52"/>
      <c r="H112" s="48">
        <f t="shared" si="2"/>
        <v>0</v>
      </c>
      <c r="I112" s="58">
        <v>2167816</v>
      </c>
      <c r="J112" s="59" t="s">
        <v>1370</v>
      </c>
      <c r="K112" s="50"/>
      <c r="L112" s="50"/>
    </row>
    <row r="113" spans="1:12" s="49" customFormat="1" ht="21.75" customHeight="1" x14ac:dyDescent="0.2">
      <c r="A113" s="39">
        <v>99</v>
      </c>
      <c r="B113" s="39">
        <v>16</v>
      </c>
      <c r="C113" s="57" t="s">
        <v>43</v>
      </c>
      <c r="D113" s="57" t="s">
        <v>152</v>
      </c>
      <c r="E113" s="62">
        <v>56.905000000000001</v>
      </c>
      <c r="F113" s="60" t="s">
        <v>114</v>
      </c>
      <c r="G113" s="52"/>
      <c r="H113" s="48">
        <f t="shared" si="2"/>
        <v>0</v>
      </c>
      <c r="I113" s="58">
        <v>2041570</v>
      </c>
      <c r="J113" s="59" t="s">
        <v>1370</v>
      </c>
      <c r="K113" s="50"/>
      <c r="L113" s="50"/>
    </row>
    <row r="114" spans="1:12" s="49" customFormat="1" ht="21.75" customHeight="1" x14ac:dyDescent="0.2">
      <c r="A114" s="39">
        <v>100</v>
      </c>
      <c r="B114" s="39">
        <v>16</v>
      </c>
      <c r="C114" s="57" t="s">
        <v>43</v>
      </c>
      <c r="D114" s="57" t="s">
        <v>153</v>
      </c>
      <c r="E114" s="62">
        <v>20.437000000000001</v>
      </c>
      <c r="F114" s="60" t="s">
        <v>114</v>
      </c>
      <c r="G114" s="52"/>
      <c r="H114" s="48">
        <f t="shared" si="2"/>
        <v>0</v>
      </c>
      <c r="I114" s="58">
        <v>2167817</v>
      </c>
      <c r="J114" s="59" t="s">
        <v>1370</v>
      </c>
      <c r="K114" s="50"/>
      <c r="L114" s="50"/>
    </row>
    <row r="115" spans="1:12" s="49" customFormat="1" ht="21.75" customHeight="1" x14ac:dyDescent="0.2">
      <c r="A115" s="39">
        <v>101</v>
      </c>
      <c r="B115" s="39">
        <v>16</v>
      </c>
      <c r="C115" s="57" t="s">
        <v>43</v>
      </c>
      <c r="D115" s="57" t="s">
        <v>154</v>
      </c>
      <c r="E115" s="62">
        <v>8.0440000000000005</v>
      </c>
      <c r="F115" s="60" t="s">
        <v>114</v>
      </c>
      <c r="G115" s="52"/>
      <c r="H115" s="48">
        <f t="shared" si="2"/>
        <v>0</v>
      </c>
      <c r="I115" s="58">
        <v>1712773</v>
      </c>
      <c r="J115" s="59" t="s">
        <v>1370</v>
      </c>
      <c r="K115" s="50"/>
      <c r="L115" s="50"/>
    </row>
    <row r="116" spans="1:12" s="49" customFormat="1" ht="21.75" customHeight="1" x14ac:dyDescent="0.2">
      <c r="A116" s="39">
        <v>102</v>
      </c>
      <c r="B116" s="39">
        <v>16</v>
      </c>
      <c r="C116" s="57" t="s">
        <v>43</v>
      </c>
      <c r="D116" s="57" t="s">
        <v>154</v>
      </c>
      <c r="E116" s="62">
        <v>0.32</v>
      </c>
      <c r="F116" s="60" t="s">
        <v>114</v>
      </c>
      <c r="G116" s="52"/>
      <c r="H116" s="48">
        <f t="shared" si="2"/>
        <v>0</v>
      </c>
      <c r="I116" s="58">
        <v>1712773</v>
      </c>
      <c r="J116" s="59" t="s">
        <v>1371</v>
      </c>
      <c r="K116" s="50"/>
      <c r="L116" s="50"/>
    </row>
    <row r="117" spans="1:12" s="49" customFormat="1" ht="21.75" customHeight="1" x14ac:dyDescent="0.2">
      <c r="A117" s="39">
        <v>103</v>
      </c>
      <c r="B117" s="39">
        <v>16</v>
      </c>
      <c r="C117" s="57" t="s">
        <v>43</v>
      </c>
      <c r="D117" s="57" t="s">
        <v>155</v>
      </c>
      <c r="E117" s="62">
        <v>12.189</v>
      </c>
      <c r="F117" s="60" t="s">
        <v>114</v>
      </c>
      <c r="G117" s="52"/>
      <c r="H117" s="48">
        <f t="shared" si="2"/>
        <v>0</v>
      </c>
      <c r="I117" s="58">
        <v>1840758</v>
      </c>
      <c r="J117" s="59" t="s">
        <v>1370</v>
      </c>
      <c r="K117" s="50"/>
      <c r="L117" s="50"/>
    </row>
    <row r="118" spans="1:12" s="49" customFormat="1" ht="21.75" customHeight="1" x14ac:dyDescent="0.2">
      <c r="A118" s="39">
        <v>104</v>
      </c>
      <c r="B118" s="39">
        <v>16</v>
      </c>
      <c r="C118" s="57" t="s">
        <v>43</v>
      </c>
      <c r="D118" s="57" t="s">
        <v>155</v>
      </c>
      <c r="E118" s="62">
        <v>1.0089999999999999</v>
      </c>
      <c r="F118" s="60" t="s">
        <v>114</v>
      </c>
      <c r="G118" s="52"/>
      <c r="H118" s="48">
        <f t="shared" si="2"/>
        <v>0</v>
      </c>
      <c r="I118" s="58">
        <v>1961022</v>
      </c>
      <c r="J118" s="59" t="s">
        <v>1371</v>
      </c>
      <c r="K118" s="50"/>
      <c r="L118" s="50"/>
    </row>
    <row r="119" spans="1:12" s="49" customFormat="1" ht="21.75" customHeight="1" x14ac:dyDescent="0.2">
      <c r="A119" s="39">
        <v>105</v>
      </c>
      <c r="B119" s="39">
        <v>16</v>
      </c>
      <c r="C119" s="57" t="s">
        <v>43</v>
      </c>
      <c r="D119" s="57" t="s">
        <v>156</v>
      </c>
      <c r="E119" s="62">
        <v>17.869</v>
      </c>
      <c r="F119" s="60" t="s">
        <v>114</v>
      </c>
      <c r="G119" s="52"/>
      <c r="H119" s="48">
        <f t="shared" si="2"/>
        <v>0</v>
      </c>
      <c r="I119" s="58">
        <v>1884055</v>
      </c>
      <c r="J119" s="59" t="s">
        <v>1370</v>
      </c>
      <c r="K119" s="50"/>
      <c r="L119" s="50"/>
    </row>
    <row r="120" spans="1:12" s="49" customFormat="1" ht="21.75" customHeight="1" x14ac:dyDescent="0.2">
      <c r="A120" s="39">
        <v>106</v>
      </c>
      <c r="B120" s="39">
        <v>16</v>
      </c>
      <c r="C120" s="57" t="s">
        <v>43</v>
      </c>
      <c r="D120" s="57" t="s">
        <v>157</v>
      </c>
      <c r="E120" s="62">
        <v>3.8250000000000002</v>
      </c>
      <c r="F120" s="60" t="s">
        <v>114</v>
      </c>
      <c r="G120" s="52"/>
      <c r="H120" s="48">
        <f t="shared" si="2"/>
        <v>0</v>
      </c>
      <c r="I120" s="58">
        <v>1982734</v>
      </c>
      <c r="J120" s="59" t="s">
        <v>1370</v>
      </c>
      <c r="K120" s="50"/>
      <c r="L120" s="50"/>
    </row>
    <row r="121" spans="1:12" s="49" customFormat="1" ht="21.75" customHeight="1" x14ac:dyDescent="0.2">
      <c r="A121" s="39">
        <v>107</v>
      </c>
      <c r="B121" s="39">
        <v>16</v>
      </c>
      <c r="C121" s="57" t="s">
        <v>43</v>
      </c>
      <c r="D121" s="57" t="s">
        <v>158</v>
      </c>
      <c r="E121" s="62">
        <v>2.3769999999999998</v>
      </c>
      <c r="F121" s="60" t="s">
        <v>114</v>
      </c>
      <c r="G121" s="52"/>
      <c r="H121" s="48">
        <f t="shared" si="2"/>
        <v>0</v>
      </c>
      <c r="I121" s="58">
        <v>1840781</v>
      </c>
      <c r="J121" s="59" t="s">
        <v>1370</v>
      </c>
      <c r="K121" s="50"/>
      <c r="L121" s="50"/>
    </row>
    <row r="122" spans="1:12" s="49" customFormat="1" ht="21.75" customHeight="1" x14ac:dyDescent="0.2">
      <c r="A122" s="39">
        <v>108</v>
      </c>
      <c r="B122" s="39">
        <v>16</v>
      </c>
      <c r="C122" s="57" t="s">
        <v>43</v>
      </c>
      <c r="D122" s="57" t="s">
        <v>159</v>
      </c>
      <c r="E122" s="62">
        <v>0.58000000000000007</v>
      </c>
      <c r="F122" s="60" t="s">
        <v>114</v>
      </c>
      <c r="G122" s="52"/>
      <c r="H122" s="48">
        <f t="shared" si="2"/>
        <v>0</v>
      </c>
      <c r="I122" s="58">
        <v>1765401</v>
      </c>
      <c r="J122" s="59" t="s">
        <v>1370</v>
      </c>
      <c r="K122" s="50"/>
      <c r="L122" s="50"/>
    </row>
    <row r="123" spans="1:12" s="49" customFormat="1" ht="21.75" customHeight="1" x14ac:dyDescent="0.2">
      <c r="A123" s="39">
        <v>109</v>
      </c>
      <c r="B123" s="39">
        <v>16</v>
      </c>
      <c r="C123" s="57" t="s">
        <v>43</v>
      </c>
      <c r="D123" s="57" t="s">
        <v>160</v>
      </c>
      <c r="E123" s="62">
        <v>1.1419999999999999</v>
      </c>
      <c r="F123" s="60" t="s">
        <v>114</v>
      </c>
      <c r="G123" s="52"/>
      <c r="H123" s="48">
        <f t="shared" si="2"/>
        <v>0</v>
      </c>
      <c r="I123" s="58">
        <v>1961016</v>
      </c>
      <c r="J123" s="59" t="s">
        <v>1381</v>
      </c>
      <c r="K123" s="50"/>
      <c r="L123" s="50"/>
    </row>
    <row r="124" spans="1:12" s="49" customFormat="1" ht="21.75" customHeight="1" x14ac:dyDescent="0.2">
      <c r="A124" s="39">
        <v>110</v>
      </c>
      <c r="B124" s="39">
        <v>16</v>
      </c>
      <c r="C124" s="57" t="s">
        <v>43</v>
      </c>
      <c r="D124" s="57" t="s">
        <v>160</v>
      </c>
      <c r="E124" s="62">
        <v>1.1759999999999999</v>
      </c>
      <c r="F124" s="60" t="s">
        <v>114</v>
      </c>
      <c r="G124" s="52"/>
      <c r="H124" s="48">
        <f t="shared" si="2"/>
        <v>0</v>
      </c>
      <c r="I124" s="58">
        <v>1961016</v>
      </c>
      <c r="J124" s="59" t="s">
        <v>1370</v>
      </c>
      <c r="K124" s="50"/>
      <c r="L124" s="50"/>
    </row>
    <row r="125" spans="1:12" s="49" customFormat="1" ht="21.75" customHeight="1" x14ac:dyDescent="0.2">
      <c r="A125" s="39">
        <v>111</v>
      </c>
      <c r="B125" s="39">
        <v>16</v>
      </c>
      <c r="C125" s="57" t="s">
        <v>43</v>
      </c>
      <c r="D125" s="57" t="s">
        <v>160</v>
      </c>
      <c r="E125" s="62">
        <v>0.41799999999999998</v>
      </c>
      <c r="F125" s="60" t="s">
        <v>114</v>
      </c>
      <c r="G125" s="52"/>
      <c r="H125" s="48">
        <f t="shared" si="2"/>
        <v>0</v>
      </c>
      <c r="I125" s="58">
        <v>1627606</v>
      </c>
      <c r="J125" s="59" t="s">
        <v>1371</v>
      </c>
      <c r="K125" s="50"/>
      <c r="L125" s="50"/>
    </row>
    <row r="126" spans="1:12" s="49" customFormat="1" ht="21.75" customHeight="1" x14ac:dyDescent="0.2">
      <c r="A126" s="39">
        <v>112</v>
      </c>
      <c r="B126" s="39">
        <v>16</v>
      </c>
      <c r="C126" s="57" t="s">
        <v>43</v>
      </c>
      <c r="D126" s="57" t="s">
        <v>160</v>
      </c>
      <c r="E126" s="62">
        <v>5.9359999999999999</v>
      </c>
      <c r="F126" s="60" t="s">
        <v>114</v>
      </c>
      <c r="G126" s="52"/>
      <c r="H126" s="48">
        <f t="shared" si="2"/>
        <v>0</v>
      </c>
      <c r="I126" s="58">
        <v>1627606</v>
      </c>
      <c r="J126" s="59" t="s">
        <v>1374</v>
      </c>
      <c r="K126" s="50"/>
      <c r="L126" s="50"/>
    </row>
    <row r="127" spans="1:12" s="49" customFormat="1" ht="21.75" customHeight="1" x14ac:dyDescent="0.2">
      <c r="A127" s="39">
        <v>113</v>
      </c>
      <c r="B127" s="39">
        <v>16</v>
      </c>
      <c r="C127" s="57" t="s">
        <v>43</v>
      </c>
      <c r="D127" s="57" t="s">
        <v>46</v>
      </c>
      <c r="E127" s="62">
        <v>6.4000000000000001E-2</v>
      </c>
      <c r="F127" s="60" t="s">
        <v>114</v>
      </c>
      <c r="G127" s="52"/>
      <c r="H127" s="48">
        <f t="shared" si="2"/>
        <v>0</v>
      </c>
      <c r="I127" s="58">
        <v>1627717</v>
      </c>
      <c r="J127" s="59" t="s">
        <v>1377</v>
      </c>
      <c r="K127" s="50"/>
      <c r="L127" s="50"/>
    </row>
    <row r="128" spans="1:12" s="49" customFormat="1" ht="21.75" customHeight="1" x14ac:dyDescent="0.2">
      <c r="A128" s="39">
        <v>114</v>
      </c>
      <c r="B128" s="39">
        <v>16</v>
      </c>
      <c r="C128" s="57" t="s">
        <v>43</v>
      </c>
      <c r="D128" s="57" t="s">
        <v>46</v>
      </c>
      <c r="E128" s="62">
        <v>3.931</v>
      </c>
      <c r="F128" s="60" t="s">
        <v>114</v>
      </c>
      <c r="G128" s="52"/>
      <c r="H128" s="48">
        <f t="shared" si="2"/>
        <v>0</v>
      </c>
      <c r="I128" s="58">
        <v>1961018</v>
      </c>
      <c r="J128" s="59" t="s">
        <v>1370</v>
      </c>
      <c r="K128" s="50"/>
      <c r="L128" s="50"/>
    </row>
    <row r="129" spans="1:12" s="49" customFormat="1" ht="21.75" customHeight="1" x14ac:dyDescent="0.2">
      <c r="A129" s="39">
        <v>115</v>
      </c>
      <c r="B129" s="39">
        <v>16</v>
      </c>
      <c r="C129" s="57" t="s">
        <v>43</v>
      </c>
      <c r="D129" s="57" t="s">
        <v>46</v>
      </c>
      <c r="E129" s="62">
        <v>15.101999999999999</v>
      </c>
      <c r="F129" s="60" t="s">
        <v>114</v>
      </c>
      <c r="G129" s="52"/>
      <c r="H129" s="48">
        <f t="shared" si="2"/>
        <v>0</v>
      </c>
      <c r="I129" s="58">
        <v>1627717</v>
      </c>
      <c r="J129" s="59" t="s">
        <v>1371</v>
      </c>
      <c r="K129" s="50"/>
      <c r="L129" s="50"/>
    </row>
    <row r="130" spans="1:12" s="49" customFormat="1" ht="21.75" customHeight="1" x14ac:dyDescent="0.2">
      <c r="A130" s="39">
        <v>116</v>
      </c>
      <c r="B130" s="39">
        <v>16</v>
      </c>
      <c r="C130" s="57" t="s">
        <v>43</v>
      </c>
      <c r="D130" s="57" t="s">
        <v>47</v>
      </c>
      <c r="E130" s="62">
        <v>0.189</v>
      </c>
      <c r="F130" s="60" t="s">
        <v>114</v>
      </c>
      <c r="G130" s="52"/>
      <c r="H130" s="48">
        <f t="shared" si="2"/>
        <v>0</v>
      </c>
      <c r="I130" s="58">
        <v>1697243</v>
      </c>
      <c r="J130" s="59" t="s">
        <v>1370</v>
      </c>
      <c r="K130" s="50"/>
      <c r="L130" s="50"/>
    </row>
    <row r="131" spans="1:12" s="49" customFormat="1" ht="21.75" customHeight="1" x14ac:dyDescent="0.2">
      <c r="A131" s="39">
        <v>117</v>
      </c>
      <c r="B131" s="39">
        <v>16</v>
      </c>
      <c r="C131" s="57" t="s">
        <v>43</v>
      </c>
      <c r="D131" s="57" t="s">
        <v>47</v>
      </c>
      <c r="E131" s="62">
        <v>18.68</v>
      </c>
      <c r="F131" s="60" t="s">
        <v>114</v>
      </c>
      <c r="G131" s="52"/>
      <c r="H131" s="48">
        <f t="shared" si="2"/>
        <v>0</v>
      </c>
      <c r="I131" s="58">
        <v>2075939</v>
      </c>
      <c r="J131" s="59" t="s">
        <v>1370</v>
      </c>
      <c r="K131" s="50"/>
      <c r="L131" s="50"/>
    </row>
    <row r="132" spans="1:12" s="49" customFormat="1" ht="21.75" customHeight="1" x14ac:dyDescent="0.2">
      <c r="A132" s="39">
        <v>118</v>
      </c>
      <c r="B132" s="39">
        <v>16</v>
      </c>
      <c r="C132" s="57" t="s">
        <v>43</v>
      </c>
      <c r="D132" s="57" t="s">
        <v>47</v>
      </c>
      <c r="E132" s="62">
        <v>5.5049999999999999</v>
      </c>
      <c r="F132" s="60" t="s">
        <v>114</v>
      </c>
      <c r="G132" s="52"/>
      <c r="H132" s="48">
        <f t="shared" si="2"/>
        <v>0</v>
      </c>
      <c r="I132" s="58">
        <v>1697243</v>
      </c>
      <c r="J132" s="59" t="s">
        <v>1371</v>
      </c>
      <c r="K132" s="50"/>
      <c r="L132" s="50"/>
    </row>
    <row r="133" spans="1:12" s="49" customFormat="1" ht="21.75" customHeight="1" x14ac:dyDescent="0.2">
      <c r="A133" s="39">
        <v>119</v>
      </c>
      <c r="B133" s="39">
        <v>16</v>
      </c>
      <c r="C133" s="57" t="s">
        <v>43</v>
      </c>
      <c r="D133" s="57" t="s">
        <v>161</v>
      </c>
      <c r="E133" s="62">
        <v>4.5869999999999997</v>
      </c>
      <c r="F133" s="60" t="s">
        <v>114</v>
      </c>
      <c r="G133" s="52"/>
      <c r="H133" s="48">
        <f t="shared" si="2"/>
        <v>0</v>
      </c>
      <c r="I133" s="58">
        <v>1789237</v>
      </c>
      <c r="J133" s="59" t="s">
        <v>1377</v>
      </c>
      <c r="K133" s="50"/>
      <c r="L133" s="50"/>
    </row>
    <row r="134" spans="1:12" s="49" customFormat="1" ht="21.75" customHeight="1" x14ac:dyDescent="0.2">
      <c r="A134" s="39">
        <v>120</v>
      </c>
      <c r="B134" s="39">
        <v>16</v>
      </c>
      <c r="C134" s="57" t="s">
        <v>43</v>
      </c>
      <c r="D134" s="57" t="s">
        <v>161</v>
      </c>
      <c r="E134" s="62">
        <v>2.363</v>
      </c>
      <c r="F134" s="60" t="s">
        <v>114</v>
      </c>
      <c r="G134" s="52"/>
      <c r="H134" s="48">
        <f t="shared" si="2"/>
        <v>0</v>
      </c>
      <c r="I134" s="58">
        <v>1789237</v>
      </c>
      <c r="J134" s="59" t="s">
        <v>1369</v>
      </c>
      <c r="K134" s="50"/>
      <c r="L134" s="50"/>
    </row>
    <row r="135" spans="1:12" s="49" customFormat="1" ht="21.75" customHeight="1" x14ac:dyDescent="0.2">
      <c r="A135" s="39">
        <v>121</v>
      </c>
      <c r="B135" s="39">
        <v>16</v>
      </c>
      <c r="C135" s="57" t="s">
        <v>43</v>
      </c>
      <c r="D135" s="57" t="s">
        <v>161</v>
      </c>
      <c r="E135" s="62">
        <v>48.555999999999997</v>
      </c>
      <c r="F135" s="60" t="s">
        <v>114</v>
      </c>
      <c r="G135" s="52"/>
      <c r="H135" s="48">
        <f t="shared" si="2"/>
        <v>0</v>
      </c>
      <c r="I135" s="58">
        <v>1789237</v>
      </c>
      <c r="J135" s="59" t="s">
        <v>1370</v>
      </c>
      <c r="K135" s="50"/>
      <c r="L135" s="50"/>
    </row>
    <row r="136" spans="1:12" s="49" customFormat="1" ht="21.75" customHeight="1" x14ac:dyDescent="0.2">
      <c r="A136" s="39">
        <v>122</v>
      </c>
      <c r="B136" s="39">
        <v>16</v>
      </c>
      <c r="C136" s="57" t="s">
        <v>43</v>
      </c>
      <c r="D136" s="57" t="s">
        <v>162</v>
      </c>
      <c r="E136" s="62">
        <v>0.53300000000000003</v>
      </c>
      <c r="F136" s="60" t="s">
        <v>114</v>
      </c>
      <c r="G136" s="52"/>
      <c r="H136" s="48">
        <f t="shared" si="2"/>
        <v>0</v>
      </c>
      <c r="I136" s="58">
        <v>1859824</v>
      </c>
      <c r="J136" s="59" t="s">
        <v>1371</v>
      </c>
      <c r="K136" s="50"/>
      <c r="L136" s="50"/>
    </row>
    <row r="137" spans="1:12" s="49" customFormat="1" ht="21.75" customHeight="1" x14ac:dyDescent="0.2">
      <c r="A137" s="39">
        <v>123</v>
      </c>
      <c r="B137" s="39">
        <v>16</v>
      </c>
      <c r="C137" s="57" t="s">
        <v>43</v>
      </c>
      <c r="D137" s="57" t="s">
        <v>163</v>
      </c>
      <c r="E137" s="62">
        <v>6.3759999999999994</v>
      </c>
      <c r="F137" s="60" t="s">
        <v>114</v>
      </c>
      <c r="G137" s="52"/>
      <c r="H137" s="48">
        <f t="shared" si="2"/>
        <v>0</v>
      </c>
      <c r="I137" s="58">
        <v>2150860</v>
      </c>
      <c r="J137" s="59" t="s">
        <v>1370</v>
      </c>
      <c r="K137" s="50"/>
      <c r="L137" s="50"/>
    </row>
    <row r="138" spans="1:12" s="49" customFormat="1" ht="21.75" customHeight="1" x14ac:dyDescent="0.2">
      <c r="A138" s="39">
        <v>124</v>
      </c>
      <c r="B138" s="39">
        <v>16</v>
      </c>
      <c r="C138" s="57" t="s">
        <v>43</v>
      </c>
      <c r="D138" s="57" t="s">
        <v>164</v>
      </c>
      <c r="E138" s="62">
        <v>10.398</v>
      </c>
      <c r="F138" s="60" t="s">
        <v>114</v>
      </c>
      <c r="G138" s="52"/>
      <c r="H138" s="48">
        <f t="shared" si="2"/>
        <v>0</v>
      </c>
      <c r="I138" s="58">
        <v>1627714</v>
      </c>
      <c r="J138" s="59" t="s">
        <v>1370</v>
      </c>
      <c r="K138" s="50"/>
      <c r="L138" s="50"/>
    </row>
    <row r="139" spans="1:12" s="49" customFormat="1" ht="21.75" customHeight="1" x14ac:dyDescent="0.2">
      <c r="A139" s="39">
        <v>125</v>
      </c>
      <c r="B139" s="39">
        <v>16</v>
      </c>
      <c r="C139" s="57" t="s">
        <v>43</v>
      </c>
      <c r="D139" s="57" t="s">
        <v>165</v>
      </c>
      <c r="E139" s="62">
        <v>8.0739999999999998</v>
      </c>
      <c r="F139" s="60" t="s">
        <v>114</v>
      </c>
      <c r="G139" s="52"/>
      <c r="H139" s="48">
        <f t="shared" si="2"/>
        <v>0</v>
      </c>
      <c r="I139" s="58">
        <v>2041571</v>
      </c>
      <c r="J139" s="59" t="s">
        <v>1370</v>
      </c>
      <c r="K139" s="50"/>
      <c r="L139" s="50"/>
    </row>
    <row r="140" spans="1:12" s="49" customFormat="1" ht="21.75" customHeight="1" x14ac:dyDescent="0.2">
      <c r="A140" s="39">
        <v>126</v>
      </c>
      <c r="B140" s="39">
        <v>16</v>
      </c>
      <c r="C140" s="57" t="s">
        <v>43</v>
      </c>
      <c r="D140" s="57" t="s">
        <v>1340</v>
      </c>
      <c r="E140" s="62">
        <v>10.219999999999999</v>
      </c>
      <c r="F140" s="60" t="s">
        <v>114</v>
      </c>
      <c r="G140" s="52"/>
      <c r="H140" s="48">
        <f t="shared" si="2"/>
        <v>0</v>
      </c>
      <c r="I140" s="58">
        <v>1721092</v>
      </c>
      <c r="J140" s="59" t="s">
        <v>1371</v>
      </c>
      <c r="K140" s="50"/>
      <c r="L140" s="50"/>
    </row>
    <row r="141" spans="1:12" s="49" customFormat="1" ht="21.75" customHeight="1" x14ac:dyDescent="0.2">
      <c r="A141" s="39">
        <v>127</v>
      </c>
      <c r="B141" s="39">
        <v>16</v>
      </c>
      <c r="C141" s="57" t="s">
        <v>43</v>
      </c>
      <c r="D141" s="57" t="s">
        <v>166</v>
      </c>
      <c r="E141" s="62">
        <v>21.862000000000002</v>
      </c>
      <c r="F141" s="60" t="s">
        <v>114</v>
      </c>
      <c r="G141" s="52"/>
      <c r="H141" s="48">
        <f t="shared" si="2"/>
        <v>0</v>
      </c>
      <c r="I141" s="58">
        <v>2041572</v>
      </c>
      <c r="J141" s="59" t="s">
        <v>1371</v>
      </c>
      <c r="K141" s="50"/>
      <c r="L141" s="50"/>
    </row>
    <row r="142" spans="1:12" s="49" customFormat="1" ht="21.75" customHeight="1" x14ac:dyDescent="0.2">
      <c r="A142" s="39">
        <v>128</v>
      </c>
      <c r="B142" s="39">
        <v>16</v>
      </c>
      <c r="C142" s="57" t="s">
        <v>43</v>
      </c>
      <c r="D142" s="57" t="s">
        <v>167</v>
      </c>
      <c r="E142" s="62">
        <v>2.2450000000000001</v>
      </c>
      <c r="F142" s="60" t="s">
        <v>114</v>
      </c>
      <c r="G142" s="52"/>
      <c r="H142" s="48">
        <f t="shared" si="2"/>
        <v>0</v>
      </c>
      <c r="I142" s="58">
        <v>2456319</v>
      </c>
      <c r="J142" s="59" t="s">
        <v>1382</v>
      </c>
      <c r="K142" s="50"/>
      <c r="L142" s="50"/>
    </row>
    <row r="143" spans="1:12" s="49" customFormat="1" ht="21.75" customHeight="1" x14ac:dyDescent="0.2">
      <c r="A143" s="39">
        <v>129</v>
      </c>
      <c r="B143" s="39">
        <v>16</v>
      </c>
      <c r="C143" s="57" t="s">
        <v>43</v>
      </c>
      <c r="D143" s="57" t="s">
        <v>168</v>
      </c>
      <c r="E143" s="62">
        <v>0.42299999999999999</v>
      </c>
      <c r="F143" s="60" t="s">
        <v>114</v>
      </c>
      <c r="G143" s="52"/>
      <c r="H143" s="48">
        <f t="shared" si="2"/>
        <v>0</v>
      </c>
      <c r="I143" s="58">
        <v>1740465</v>
      </c>
      <c r="J143" s="59" t="s">
        <v>1370</v>
      </c>
      <c r="K143" s="50"/>
      <c r="L143" s="50"/>
    </row>
    <row r="144" spans="1:12" s="49" customFormat="1" ht="21.75" customHeight="1" x14ac:dyDescent="0.2">
      <c r="A144" s="39">
        <v>130</v>
      </c>
      <c r="B144" s="39">
        <v>16</v>
      </c>
      <c r="C144" s="57" t="s">
        <v>43</v>
      </c>
      <c r="D144" s="57" t="s">
        <v>168</v>
      </c>
      <c r="E144" s="62">
        <v>5.8000000000000003E-2</v>
      </c>
      <c r="F144" s="60" t="s">
        <v>114</v>
      </c>
      <c r="G144" s="52"/>
      <c r="H144" s="48">
        <f t="shared" si="2"/>
        <v>0</v>
      </c>
      <c r="I144" s="58">
        <v>1740465</v>
      </c>
      <c r="J144" s="59" t="s">
        <v>1371</v>
      </c>
      <c r="K144" s="50"/>
      <c r="L144" s="50"/>
    </row>
    <row r="145" spans="1:12" s="49" customFormat="1" ht="21.75" customHeight="1" x14ac:dyDescent="0.2">
      <c r="A145" s="39">
        <v>131</v>
      </c>
      <c r="B145" s="39">
        <v>16</v>
      </c>
      <c r="C145" s="57" t="s">
        <v>43</v>
      </c>
      <c r="D145" s="57" t="s">
        <v>1341</v>
      </c>
      <c r="E145" s="62">
        <v>0.70199999999999996</v>
      </c>
      <c r="F145" s="60" t="s">
        <v>114</v>
      </c>
      <c r="G145" s="52"/>
      <c r="H145" s="48">
        <f t="shared" si="2"/>
        <v>0</v>
      </c>
      <c r="I145" s="58">
        <v>1687096</v>
      </c>
      <c r="J145" s="59" t="s">
        <v>1371</v>
      </c>
      <c r="K145" s="50"/>
      <c r="L145" s="50"/>
    </row>
    <row r="146" spans="1:12" s="49" customFormat="1" ht="21.75" customHeight="1" x14ac:dyDescent="0.2">
      <c r="A146" s="39">
        <v>132</v>
      </c>
      <c r="B146" s="39">
        <v>16</v>
      </c>
      <c r="C146" s="57" t="s">
        <v>43</v>
      </c>
      <c r="D146" s="57" t="s">
        <v>1342</v>
      </c>
      <c r="E146" s="62">
        <v>2.7090000000000001</v>
      </c>
      <c r="F146" s="60" t="s">
        <v>114</v>
      </c>
      <c r="G146" s="52"/>
      <c r="H146" s="48">
        <f t="shared" si="2"/>
        <v>0</v>
      </c>
      <c r="I146" s="58">
        <v>1627605</v>
      </c>
      <c r="J146" s="59" t="s">
        <v>1371</v>
      </c>
      <c r="K146" s="50"/>
      <c r="L146" s="50"/>
    </row>
    <row r="147" spans="1:12" s="49" customFormat="1" ht="21.75" customHeight="1" x14ac:dyDescent="0.2">
      <c r="A147" s="39">
        <v>133</v>
      </c>
      <c r="B147" s="39">
        <v>16</v>
      </c>
      <c r="C147" s="57" t="s">
        <v>43</v>
      </c>
      <c r="D147" s="57" t="s">
        <v>1343</v>
      </c>
      <c r="E147" s="62">
        <v>0.08</v>
      </c>
      <c r="F147" s="60" t="s">
        <v>114</v>
      </c>
      <c r="G147" s="52"/>
      <c r="H147" s="48">
        <f t="shared" si="2"/>
        <v>0</v>
      </c>
      <c r="I147" s="58">
        <v>1741878</v>
      </c>
      <c r="J147" s="59" t="s">
        <v>1370</v>
      </c>
      <c r="K147" s="50"/>
      <c r="L147" s="50"/>
    </row>
    <row r="148" spans="1:12" s="49" customFormat="1" ht="21.75" customHeight="1" x14ac:dyDescent="0.2">
      <c r="A148" s="39">
        <v>134</v>
      </c>
      <c r="B148" s="39">
        <v>16</v>
      </c>
      <c r="C148" s="57" t="s">
        <v>43</v>
      </c>
      <c r="D148" s="57" t="s">
        <v>72</v>
      </c>
      <c r="E148" s="62">
        <v>8.9099999999999984</v>
      </c>
      <c r="F148" s="60" t="s">
        <v>115</v>
      </c>
      <c r="G148" s="52"/>
      <c r="H148" s="48">
        <f t="shared" si="2"/>
        <v>0</v>
      </c>
      <c r="I148" s="58">
        <v>400026109</v>
      </c>
      <c r="J148" s="59" t="s">
        <v>45</v>
      </c>
      <c r="K148" s="50"/>
      <c r="L148" s="50"/>
    </row>
    <row r="149" spans="1:12" s="49" customFormat="1" ht="21.75" customHeight="1" x14ac:dyDescent="0.2">
      <c r="A149" s="39">
        <v>135</v>
      </c>
      <c r="B149" s="39">
        <v>16</v>
      </c>
      <c r="C149" s="57" t="s">
        <v>43</v>
      </c>
      <c r="D149" s="57" t="s">
        <v>1344</v>
      </c>
      <c r="E149" s="62">
        <v>7.55</v>
      </c>
      <c r="F149" s="60" t="s">
        <v>115</v>
      </c>
      <c r="G149" s="52"/>
      <c r="H149" s="48">
        <f t="shared" si="2"/>
        <v>0</v>
      </c>
      <c r="I149" s="58">
        <v>400004297</v>
      </c>
      <c r="J149" s="59" t="s">
        <v>45</v>
      </c>
      <c r="K149" s="50"/>
      <c r="L149" s="50"/>
    </row>
    <row r="150" spans="1:12" s="49" customFormat="1" ht="21.75" customHeight="1" x14ac:dyDescent="0.2">
      <c r="A150" s="39">
        <v>136</v>
      </c>
      <c r="B150" s="39">
        <v>16</v>
      </c>
      <c r="C150" s="57" t="s">
        <v>43</v>
      </c>
      <c r="D150" s="57" t="s">
        <v>73</v>
      </c>
      <c r="E150" s="62">
        <v>2.8000000000000001E-2</v>
      </c>
      <c r="F150" s="60" t="s">
        <v>114</v>
      </c>
      <c r="G150" s="52"/>
      <c r="H150" s="48">
        <f t="shared" si="2"/>
        <v>0</v>
      </c>
      <c r="I150" s="58">
        <v>2096067</v>
      </c>
      <c r="J150" s="59" t="s">
        <v>45</v>
      </c>
      <c r="K150" s="50"/>
      <c r="L150" s="50"/>
    </row>
    <row r="151" spans="1:12" s="49" customFormat="1" ht="21.75" customHeight="1" x14ac:dyDescent="0.2">
      <c r="A151" s="39">
        <v>137</v>
      </c>
      <c r="B151" s="39">
        <v>16</v>
      </c>
      <c r="C151" s="57" t="s">
        <v>43</v>
      </c>
      <c r="D151" s="57" t="s">
        <v>74</v>
      </c>
      <c r="E151" s="62">
        <v>0.02</v>
      </c>
      <c r="F151" s="60" t="s">
        <v>114</v>
      </c>
      <c r="G151" s="52"/>
      <c r="H151" s="48">
        <f t="shared" si="2"/>
        <v>0</v>
      </c>
      <c r="I151" s="58">
        <v>2236321</v>
      </c>
      <c r="J151" s="59" t="s">
        <v>1370</v>
      </c>
      <c r="K151" s="50"/>
      <c r="L151" s="50"/>
    </row>
    <row r="152" spans="1:12" s="49" customFormat="1" ht="21.75" customHeight="1" x14ac:dyDescent="0.2">
      <c r="A152" s="39">
        <v>138</v>
      </c>
      <c r="B152" s="39">
        <v>16</v>
      </c>
      <c r="C152" s="57" t="s">
        <v>43</v>
      </c>
      <c r="D152" s="57" t="s">
        <v>75</v>
      </c>
      <c r="E152" s="62">
        <v>0.46800000000000003</v>
      </c>
      <c r="F152" s="60" t="s">
        <v>114</v>
      </c>
      <c r="G152" s="52"/>
      <c r="H152" s="48">
        <f t="shared" si="2"/>
        <v>0</v>
      </c>
      <c r="I152" s="58">
        <v>2136963</v>
      </c>
      <c r="J152" s="59" t="s">
        <v>1377</v>
      </c>
      <c r="K152" s="50"/>
      <c r="L152" s="50"/>
    </row>
    <row r="153" spans="1:12" s="49" customFormat="1" ht="21.75" customHeight="1" x14ac:dyDescent="0.2">
      <c r="A153" s="39">
        <v>139</v>
      </c>
      <c r="B153" s="39">
        <v>16</v>
      </c>
      <c r="C153" s="57" t="s">
        <v>43</v>
      </c>
      <c r="D153" s="57" t="s">
        <v>75</v>
      </c>
      <c r="E153" s="62">
        <v>0.38300000000000001</v>
      </c>
      <c r="F153" s="60" t="s">
        <v>114</v>
      </c>
      <c r="G153" s="52"/>
      <c r="H153" s="48">
        <f t="shared" si="2"/>
        <v>0</v>
      </c>
      <c r="I153" s="58">
        <v>2136963</v>
      </c>
      <c r="J153" s="59" t="s">
        <v>1370</v>
      </c>
      <c r="K153" s="50"/>
      <c r="L153" s="50"/>
    </row>
    <row r="154" spans="1:12" s="49" customFormat="1" ht="21.75" customHeight="1" x14ac:dyDescent="0.2">
      <c r="A154" s="39">
        <v>140</v>
      </c>
      <c r="B154" s="39">
        <v>16</v>
      </c>
      <c r="C154" s="57" t="s">
        <v>43</v>
      </c>
      <c r="D154" s="57" t="s">
        <v>1345</v>
      </c>
      <c r="E154" s="62">
        <v>0.22</v>
      </c>
      <c r="F154" s="60" t="s">
        <v>114</v>
      </c>
      <c r="G154" s="52"/>
      <c r="H154" s="48">
        <f t="shared" si="2"/>
        <v>0</v>
      </c>
      <c r="I154" s="58">
        <v>2100932</v>
      </c>
      <c r="J154" s="59" t="s">
        <v>1370</v>
      </c>
      <c r="K154" s="50"/>
      <c r="L154" s="50"/>
    </row>
    <row r="155" spans="1:12" s="49" customFormat="1" ht="21.75" customHeight="1" x14ac:dyDescent="0.2">
      <c r="A155" s="39">
        <v>141</v>
      </c>
      <c r="B155" s="39">
        <v>16</v>
      </c>
      <c r="C155" s="57" t="s">
        <v>43</v>
      </c>
      <c r="D155" s="57" t="s">
        <v>76</v>
      </c>
      <c r="E155" s="62">
        <v>0.312</v>
      </c>
      <c r="F155" s="60" t="s">
        <v>114</v>
      </c>
      <c r="G155" s="52"/>
      <c r="H155" s="48">
        <f t="shared" si="2"/>
        <v>0</v>
      </c>
      <c r="I155" s="58">
        <v>1344467</v>
      </c>
      <c r="J155" s="59" t="s">
        <v>1370</v>
      </c>
      <c r="K155" s="50"/>
      <c r="L155" s="50"/>
    </row>
    <row r="156" spans="1:12" s="49" customFormat="1" ht="21.75" customHeight="1" x14ac:dyDescent="0.2">
      <c r="A156" s="39">
        <v>142</v>
      </c>
      <c r="B156" s="39">
        <v>16</v>
      </c>
      <c r="C156" s="57" t="s">
        <v>43</v>
      </c>
      <c r="D156" s="57" t="s">
        <v>77</v>
      </c>
      <c r="E156" s="62">
        <v>0.14000000000000001</v>
      </c>
      <c r="F156" s="60" t="s">
        <v>114</v>
      </c>
      <c r="G156" s="52"/>
      <c r="H156" s="48">
        <f t="shared" si="2"/>
        <v>0</v>
      </c>
      <c r="I156" s="58">
        <v>2150443</v>
      </c>
      <c r="J156" s="59" t="s">
        <v>1378</v>
      </c>
      <c r="K156" s="50"/>
      <c r="L156" s="50"/>
    </row>
    <row r="157" spans="1:12" s="49" customFormat="1" ht="21.75" customHeight="1" x14ac:dyDescent="0.2">
      <c r="A157" s="39">
        <v>143</v>
      </c>
      <c r="B157" s="39">
        <v>16</v>
      </c>
      <c r="C157" s="57" t="s">
        <v>43</v>
      </c>
      <c r="D157" s="57" t="s">
        <v>78</v>
      </c>
      <c r="E157" s="62">
        <v>3.6739999999999999</v>
      </c>
      <c r="F157" s="60" t="s">
        <v>114</v>
      </c>
      <c r="G157" s="52"/>
      <c r="H157" s="48">
        <f t="shared" si="2"/>
        <v>0</v>
      </c>
      <c r="I157" s="58">
        <v>2263898</v>
      </c>
      <c r="J157" s="59" t="s">
        <v>1370</v>
      </c>
      <c r="K157" s="50"/>
      <c r="L157" s="50"/>
    </row>
    <row r="158" spans="1:12" s="49" customFormat="1" ht="21.75" customHeight="1" x14ac:dyDescent="0.2">
      <c r="A158" s="39">
        <v>144</v>
      </c>
      <c r="B158" s="39">
        <v>16</v>
      </c>
      <c r="C158" s="57" t="s">
        <v>43</v>
      </c>
      <c r="D158" s="57" t="s">
        <v>79</v>
      </c>
      <c r="E158" s="62">
        <v>11.18</v>
      </c>
      <c r="F158" s="60" t="s">
        <v>115</v>
      </c>
      <c r="G158" s="52"/>
      <c r="H158" s="48">
        <f t="shared" si="2"/>
        <v>0</v>
      </c>
      <c r="I158" s="58">
        <v>400018441</v>
      </c>
      <c r="J158" s="59" t="s">
        <v>45</v>
      </c>
      <c r="K158" s="50"/>
      <c r="L158" s="50"/>
    </row>
    <row r="159" spans="1:12" s="49" customFormat="1" ht="21.75" customHeight="1" x14ac:dyDescent="0.2">
      <c r="A159" s="39">
        <v>145</v>
      </c>
      <c r="B159" s="39">
        <v>16</v>
      </c>
      <c r="C159" s="57" t="s">
        <v>43</v>
      </c>
      <c r="D159" s="57" t="s">
        <v>80</v>
      </c>
      <c r="E159" s="62">
        <v>0.57499999999999996</v>
      </c>
      <c r="F159" s="60" t="s">
        <v>114</v>
      </c>
      <c r="G159" s="52"/>
      <c r="H159" s="48">
        <f t="shared" si="2"/>
        <v>0</v>
      </c>
      <c r="I159" s="58">
        <v>1928250</v>
      </c>
      <c r="J159" s="59" t="s">
        <v>1378</v>
      </c>
      <c r="K159" s="50"/>
      <c r="L159" s="50"/>
    </row>
    <row r="160" spans="1:12" s="49" customFormat="1" ht="21.75" customHeight="1" x14ac:dyDescent="0.2">
      <c r="A160" s="39">
        <v>146</v>
      </c>
      <c r="B160" s="39">
        <v>16</v>
      </c>
      <c r="C160" s="57" t="s">
        <v>43</v>
      </c>
      <c r="D160" s="57" t="s">
        <v>80</v>
      </c>
      <c r="E160" s="62">
        <v>1.71</v>
      </c>
      <c r="F160" s="60" t="s">
        <v>114</v>
      </c>
      <c r="G160" s="52"/>
      <c r="H160" s="48">
        <f t="shared" si="2"/>
        <v>0</v>
      </c>
      <c r="I160" s="58">
        <v>1928250</v>
      </c>
      <c r="J160" s="59" t="s">
        <v>1381</v>
      </c>
      <c r="K160" s="50"/>
      <c r="L160" s="50"/>
    </row>
    <row r="161" spans="1:12" s="49" customFormat="1" ht="21.75" customHeight="1" x14ac:dyDescent="0.2">
      <c r="A161" s="39">
        <v>147</v>
      </c>
      <c r="B161" s="39">
        <v>16</v>
      </c>
      <c r="C161" s="57" t="s">
        <v>43</v>
      </c>
      <c r="D161" s="57" t="s">
        <v>81</v>
      </c>
      <c r="E161" s="62">
        <v>0.39400000000000002</v>
      </c>
      <c r="F161" s="60" t="s">
        <v>114</v>
      </c>
      <c r="G161" s="52"/>
      <c r="H161" s="48">
        <f t="shared" si="2"/>
        <v>0</v>
      </c>
      <c r="I161" s="58">
        <v>1747922</v>
      </c>
      <c r="J161" s="59" t="s">
        <v>1378</v>
      </c>
      <c r="K161" s="50"/>
      <c r="L161" s="50"/>
    </row>
    <row r="162" spans="1:12" s="49" customFormat="1" ht="21.75" customHeight="1" x14ac:dyDescent="0.2">
      <c r="A162" s="39">
        <v>148</v>
      </c>
      <c r="B162" s="39">
        <v>16</v>
      </c>
      <c r="C162" s="57" t="s">
        <v>43</v>
      </c>
      <c r="D162" s="57" t="s">
        <v>82</v>
      </c>
      <c r="E162" s="62">
        <v>1.3580000000000001</v>
      </c>
      <c r="F162" s="60" t="s">
        <v>114</v>
      </c>
      <c r="G162" s="52"/>
      <c r="H162" s="48">
        <f t="shared" si="2"/>
        <v>0</v>
      </c>
      <c r="I162" s="58">
        <v>1355075</v>
      </c>
      <c r="J162" s="59" t="s">
        <v>1371</v>
      </c>
      <c r="K162" s="50"/>
      <c r="L162" s="50"/>
    </row>
    <row r="163" spans="1:12" s="49" customFormat="1" ht="21.75" customHeight="1" x14ac:dyDescent="0.2">
      <c r="A163" s="39">
        <v>149</v>
      </c>
      <c r="B163" s="39">
        <v>16</v>
      </c>
      <c r="C163" s="57" t="s">
        <v>43</v>
      </c>
      <c r="D163" s="57" t="s">
        <v>83</v>
      </c>
      <c r="E163" s="62">
        <v>0.58399999999999996</v>
      </c>
      <c r="F163" s="60" t="s">
        <v>114</v>
      </c>
      <c r="G163" s="52"/>
      <c r="H163" s="48">
        <f t="shared" si="2"/>
        <v>0</v>
      </c>
      <c r="I163" s="58">
        <v>1747921</v>
      </c>
      <c r="J163" s="59" t="s">
        <v>1370</v>
      </c>
      <c r="K163" s="50"/>
      <c r="L163" s="50"/>
    </row>
    <row r="164" spans="1:12" s="49" customFormat="1" ht="21.75" customHeight="1" x14ac:dyDescent="0.2">
      <c r="A164" s="39">
        <v>150</v>
      </c>
      <c r="B164" s="39">
        <v>16</v>
      </c>
      <c r="C164" s="57" t="s">
        <v>43</v>
      </c>
      <c r="D164" s="57" t="s">
        <v>84</v>
      </c>
      <c r="E164" s="62">
        <v>1.484</v>
      </c>
      <c r="F164" s="60" t="s">
        <v>114</v>
      </c>
      <c r="G164" s="52"/>
      <c r="H164" s="48">
        <f t="shared" si="2"/>
        <v>0</v>
      </c>
      <c r="I164" s="58">
        <v>1344591</v>
      </c>
      <c r="J164" s="59" t="s">
        <v>1371</v>
      </c>
      <c r="K164" s="50"/>
      <c r="L164" s="50"/>
    </row>
    <row r="165" spans="1:12" s="49" customFormat="1" ht="21.75" customHeight="1" x14ac:dyDescent="0.2">
      <c r="A165" s="39">
        <v>151</v>
      </c>
      <c r="B165" s="39">
        <v>16</v>
      </c>
      <c r="C165" s="57" t="s">
        <v>43</v>
      </c>
      <c r="D165" s="57" t="s">
        <v>85</v>
      </c>
      <c r="E165" s="62">
        <v>9.9759999999999991</v>
      </c>
      <c r="F165" s="60" t="s">
        <v>114</v>
      </c>
      <c r="G165" s="52"/>
      <c r="H165" s="48">
        <f t="shared" si="2"/>
        <v>0</v>
      </c>
      <c r="I165" s="58">
        <v>2332929</v>
      </c>
      <c r="J165" s="59" t="s">
        <v>1377</v>
      </c>
      <c r="K165" s="50"/>
      <c r="L165" s="50"/>
    </row>
    <row r="166" spans="1:12" s="49" customFormat="1" ht="21.75" customHeight="1" x14ac:dyDescent="0.2">
      <c r="A166" s="39">
        <v>152</v>
      </c>
      <c r="B166" s="39">
        <v>16</v>
      </c>
      <c r="C166" s="57" t="s">
        <v>43</v>
      </c>
      <c r="D166" s="57" t="s">
        <v>1346</v>
      </c>
      <c r="E166" s="62">
        <v>2.363</v>
      </c>
      <c r="F166" s="60" t="s">
        <v>114</v>
      </c>
      <c r="G166" s="52"/>
      <c r="H166" s="48">
        <f t="shared" si="2"/>
        <v>0</v>
      </c>
      <c r="I166" s="58">
        <v>1628775</v>
      </c>
      <c r="J166" s="59" t="s">
        <v>1370</v>
      </c>
      <c r="K166" s="50"/>
      <c r="L166" s="50"/>
    </row>
    <row r="167" spans="1:12" s="49" customFormat="1" ht="21.75" customHeight="1" x14ac:dyDescent="0.2">
      <c r="A167" s="39">
        <v>153</v>
      </c>
      <c r="B167" s="39">
        <v>16</v>
      </c>
      <c r="C167" s="57" t="s">
        <v>43</v>
      </c>
      <c r="D167" s="57" t="s">
        <v>86</v>
      </c>
      <c r="E167" s="62">
        <v>185.68</v>
      </c>
      <c r="F167" s="60" t="s">
        <v>115</v>
      </c>
      <c r="G167" s="52"/>
      <c r="H167" s="48">
        <f t="shared" si="2"/>
        <v>0</v>
      </c>
      <c r="I167" s="58">
        <v>400025530</v>
      </c>
      <c r="J167" s="59" t="s">
        <v>45</v>
      </c>
      <c r="K167" s="50"/>
      <c r="L167" s="50"/>
    </row>
    <row r="168" spans="1:12" s="49" customFormat="1" ht="21.75" customHeight="1" x14ac:dyDescent="0.2">
      <c r="A168" s="39">
        <v>154</v>
      </c>
      <c r="B168" s="39">
        <v>16</v>
      </c>
      <c r="C168" s="57" t="s">
        <v>43</v>
      </c>
      <c r="D168" s="57" t="s">
        <v>87</v>
      </c>
      <c r="E168" s="62">
        <v>2.1000000000000001E-2</v>
      </c>
      <c r="F168" s="60" t="s">
        <v>114</v>
      </c>
      <c r="G168" s="52"/>
      <c r="H168" s="48">
        <f t="shared" si="2"/>
        <v>0</v>
      </c>
      <c r="I168" s="58">
        <v>1491578</v>
      </c>
      <c r="J168" s="59" t="s">
        <v>45</v>
      </c>
      <c r="K168" s="50"/>
      <c r="L168" s="50"/>
    </row>
    <row r="169" spans="1:12" s="49" customFormat="1" ht="21.75" customHeight="1" x14ac:dyDescent="0.2">
      <c r="A169" s="39">
        <v>155</v>
      </c>
      <c r="B169" s="39">
        <v>16</v>
      </c>
      <c r="C169" s="57" t="s">
        <v>43</v>
      </c>
      <c r="D169" s="57" t="s">
        <v>88</v>
      </c>
      <c r="E169" s="62">
        <v>0.55100000000000005</v>
      </c>
      <c r="F169" s="60" t="s">
        <v>114</v>
      </c>
      <c r="G169" s="52"/>
      <c r="H169" s="48">
        <f t="shared" ref="H169:H192" si="3">ROUND(G169*E169*1.2,2)</f>
        <v>0</v>
      </c>
      <c r="I169" s="58">
        <v>2149001</v>
      </c>
      <c r="J169" s="59" t="s">
        <v>45</v>
      </c>
      <c r="K169" s="50"/>
      <c r="L169" s="50"/>
    </row>
    <row r="170" spans="1:12" s="49" customFormat="1" ht="21.75" customHeight="1" x14ac:dyDescent="0.2">
      <c r="A170" s="39">
        <v>156</v>
      </c>
      <c r="B170" s="39">
        <v>16</v>
      </c>
      <c r="C170" s="57" t="s">
        <v>43</v>
      </c>
      <c r="D170" s="57" t="s">
        <v>1347</v>
      </c>
      <c r="E170" s="62">
        <v>0.52400000000000002</v>
      </c>
      <c r="F170" s="60" t="s">
        <v>114</v>
      </c>
      <c r="G170" s="52"/>
      <c r="H170" s="48">
        <f t="shared" si="3"/>
        <v>0</v>
      </c>
      <c r="I170" s="58">
        <v>2327260</v>
      </c>
      <c r="J170" s="59" t="s">
        <v>45</v>
      </c>
      <c r="K170" s="50"/>
      <c r="L170" s="50"/>
    </row>
    <row r="171" spans="1:12" s="49" customFormat="1" ht="21.75" customHeight="1" x14ac:dyDescent="0.2">
      <c r="A171" s="39">
        <v>157</v>
      </c>
      <c r="B171" s="39">
        <v>16</v>
      </c>
      <c r="C171" s="57" t="s">
        <v>43</v>
      </c>
      <c r="D171" s="57" t="s">
        <v>89</v>
      </c>
      <c r="E171" s="62">
        <v>1.5880000000000001</v>
      </c>
      <c r="F171" s="60" t="s">
        <v>114</v>
      </c>
      <c r="G171" s="52"/>
      <c r="H171" s="48">
        <f t="shared" si="3"/>
        <v>0</v>
      </c>
      <c r="I171" s="58">
        <v>2203580</v>
      </c>
      <c r="J171" s="59" t="s">
        <v>1378</v>
      </c>
      <c r="K171" s="50"/>
      <c r="L171" s="50"/>
    </row>
    <row r="172" spans="1:12" s="49" customFormat="1" ht="21.75" customHeight="1" x14ac:dyDescent="0.2">
      <c r="A172" s="39">
        <v>158</v>
      </c>
      <c r="B172" s="39">
        <v>16</v>
      </c>
      <c r="C172" s="57" t="s">
        <v>43</v>
      </c>
      <c r="D172" s="57" t="s">
        <v>90</v>
      </c>
      <c r="E172" s="62">
        <v>12</v>
      </c>
      <c r="F172" s="60" t="s">
        <v>115</v>
      </c>
      <c r="G172" s="52"/>
      <c r="H172" s="48">
        <f t="shared" si="3"/>
        <v>0</v>
      </c>
      <c r="I172" s="58">
        <v>400036329</v>
      </c>
      <c r="J172" s="59" t="s">
        <v>45</v>
      </c>
      <c r="K172" s="50"/>
      <c r="L172" s="50"/>
    </row>
    <row r="173" spans="1:12" s="49" customFormat="1" ht="21.75" customHeight="1" x14ac:dyDescent="0.2">
      <c r="A173" s="39">
        <v>159</v>
      </c>
      <c r="B173" s="39">
        <v>16</v>
      </c>
      <c r="C173" s="57" t="s">
        <v>43</v>
      </c>
      <c r="D173" s="57" t="s">
        <v>91</v>
      </c>
      <c r="E173" s="62">
        <v>4.6130000000000004</v>
      </c>
      <c r="F173" s="60" t="s">
        <v>114</v>
      </c>
      <c r="G173" s="52"/>
      <c r="H173" s="48">
        <f t="shared" si="3"/>
        <v>0</v>
      </c>
      <c r="I173" s="58">
        <v>2442757</v>
      </c>
      <c r="J173" s="59" t="s">
        <v>1377</v>
      </c>
      <c r="K173" s="50"/>
      <c r="L173" s="50"/>
    </row>
    <row r="174" spans="1:12" s="49" customFormat="1" ht="21.75" customHeight="1" x14ac:dyDescent="0.2">
      <c r="A174" s="39">
        <v>160</v>
      </c>
      <c r="B174" s="39">
        <v>16</v>
      </c>
      <c r="C174" s="57" t="s">
        <v>43</v>
      </c>
      <c r="D174" s="57" t="s">
        <v>92</v>
      </c>
      <c r="E174" s="62">
        <v>0.36299999999999999</v>
      </c>
      <c r="F174" s="60" t="s">
        <v>114</v>
      </c>
      <c r="G174" s="52"/>
      <c r="H174" s="48">
        <f t="shared" si="3"/>
        <v>0</v>
      </c>
      <c r="I174" s="58">
        <v>1512459</v>
      </c>
      <c r="J174" s="59" t="s">
        <v>45</v>
      </c>
      <c r="K174" s="50"/>
      <c r="L174" s="50"/>
    </row>
    <row r="175" spans="1:12" s="49" customFormat="1" ht="21.75" customHeight="1" x14ac:dyDescent="0.2">
      <c r="A175" s="39">
        <v>161</v>
      </c>
      <c r="B175" s="39">
        <v>16</v>
      </c>
      <c r="C175" s="57" t="s">
        <v>43</v>
      </c>
      <c r="D175" s="57" t="s">
        <v>93</v>
      </c>
      <c r="E175" s="62">
        <v>2.4E-2</v>
      </c>
      <c r="F175" s="60" t="s">
        <v>114</v>
      </c>
      <c r="G175" s="52"/>
      <c r="H175" s="48">
        <f t="shared" si="3"/>
        <v>0</v>
      </c>
      <c r="I175" s="58">
        <v>1787929</v>
      </c>
      <c r="J175" s="59" t="s">
        <v>45</v>
      </c>
      <c r="K175" s="50"/>
      <c r="L175" s="50"/>
    </row>
    <row r="176" spans="1:12" s="49" customFormat="1" ht="21.75" customHeight="1" x14ac:dyDescent="0.2">
      <c r="A176" s="39">
        <v>162</v>
      </c>
      <c r="B176" s="39">
        <v>16</v>
      </c>
      <c r="C176" s="57" t="s">
        <v>43</v>
      </c>
      <c r="D176" s="57" t="s">
        <v>94</v>
      </c>
      <c r="E176" s="62">
        <v>0.73100000000000009</v>
      </c>
      <c r="F176" s="60" t="s">
        <v>114</v>
      </c>
      <c r="G176" s="52"/>
      <c r="H176" s="48">
        <f t="shared" si="3"/>
        <v>0</v>
      </c>
      <c r="I176" s="58">
        <v>2125092</v>
      </c>
      <c r="J176" s="59" t="s">
        <v>45</v>
      </c>
      <c r="K176" s="50"/>
      <c r="L176" s="50"/>
    </row>
    <row r="177" spans="1:12" s="49" customFormat="1" ht="21.75" customHeight="1" x14ac:dyDescent="0.2">
      <c r="A177" s="39">
        <v>163</v>
      </c>
      <c r="B177" s="39">
        <v>16</v>
      </c>
      <c r="C177" s="57" t="s">
        <v>43</v>
      </c>
      <c r="D177" s="57" t="s">
        <v>95</v>
      </c>
      <c r="E177" s="62">
        <v>0.42799999999999999</v>
      </c>
      <c r="F177" s="60" t="s">
        <v>114</v>
      </c>
      <c r="G177" s="52"/>
      <c r="H177" s="48">
        <f t="shared" si="3"/>
        <v>0</v>
      </c>
      <c r="I177" s="58">
        <v>1527964</v>
      </c>
      <c r="J177" s="59" t="s">
        <v>1370</v>
      </c>
      <c r="K177" s="50"/>
      <c r="L177" s="50"/>
    </row>
    <row r="178" spans="1:12" s="49" customFormat="1" ht="21.75" customHeight="1" x14ac:dyDescent="0.2">
      <c r="A178" s="39">
        <v>164</v>
      </c>
      <c r="B178" s="39">
        <v>16</v>
      </c>
      <c r="C178" s="57" t="s">
        <v>43</v>
      </c>
      <c r="D178" s="57" t="s">
        <v>1348</v>
      </c>
      <c r="E178" s="62">
        <v>0.98499999999999999</v>
      </c>
      <c r="F178" s="60" t="s">
        <v>114</v>
      </c>
      <c r="G178" s="52"/>
      <c r="H178" s="48">
        <f t="shared" si="3"/>
        <v>0</v>
      </c>
      <c r="I178" s="58">
        <v>2198173</v>
      </c>
      <c r="J178" s="59" t="s">
        <v>45</v>
      </c>
      <c r="K178" s="50"/>
      <c r="L178" s="50"/>
    </row>
    <row r="179" spans="1:12" s="49" customFormat="1" ht="21.75" customHeight="1" x14ac:dyDescent="0.2">
      <c r="A179" s="39">
        <v>165</v>
      </c>
      <c r="B179" s="39">
        <v>16</v>
      </c>
      <c r="C179" s="57" t="s">
        <v>43</v>
      </c>
      <c r="D179" s="57" t="s">
        <v>96</v>
      </c>
      <c r="E179" s="62">
        <v>2.746</v>
      </c>
      <c r="F179" s="60" t="s">
        <v>114</v>
      </c>
      <c r="G179" s="52"/>
      <c r="H179" s="48">
        <f t="shared" si="3"/>
        <v>0</v>
      </c>
      <c r="I179" s="58">
        <v>2355839</v>
      </c>
      <c r="J179" s="59" t="s">
        <v>1377</v>
      </c>
      <c r="K179" s="50"/>
      <c r="L179" s="50"/>
    </row>
    <row r="180" spans="1:12" s="49" customFormat="1" ht="21.75" customHeight="1" x14ac:dyDescent="0.2">
      <c r="A180" s="39">
        <v>166</v>
      </c>
      <c r="B180" s="39">
        <v>16</v>
      </c>
      <c r="C180" s="57" t="s">
        <v>43</v>
      </c>
      <c r="D180" s="57" t="s">
        <v>1349</v>
      </c>
      <c r="E180" s="62">
        <v>58.133000000000003</v>
      </c>
      <c r="F180" s="60" t="s">
        <v>114</v>
      </c>
      <c r="G180" s="52"/>
      <c r="H180" s="48">
        <f t="shared" si="3"/>
        <v>0</v>
      </c>
      <c r="I180" s="58">
        <v>2347881</v>
      </c>
      <c r="J180" s="59" t="s">
        <v>1370</v>
      </c>
      <c r="K180" s="50"/>
      <c r="L180" s="50"/>
    </row>
    <row r="181" spans="1:12" s="49" customFormat="1" ht="21.75" customHeight="1" x14ac:dyDescent="0.2">
      <c r="A181" s="39">
        <v>167</v>
      </c>
      <c r="B181" s="39">
        <v>16</v>
      </c>
      <c r="C181" s="57" t="s">
        <v>43</v>
      </c>
      <c r="D181" s="57" t="s">
        <v>97</v>
      </c>
      <c r="E181" s="62">
        <v>23</v>
      </c>
      <c r="F181" s="60" t="s">
        <v>115</v>
      </c>
      <c r="G181" s="52"/>
      <c r="H181" s="48">
        <f t="shared" si="3"/>
        <v>0</v>
      </c>
      <c r="I181" s="58">
        <v>400037538</v>
      </c>
      <c r="J181" s="59" t="s">
        <v>45</v>
      </c>
      <c r="K181" s="50"/>
      <c r="L181" s="50"/>
    </row>
    <row r="182" spans="1:12" s="49" customFormat="1" ht="21.75" customHeight="1" x14ac:dyDescent="0.2">
      <c r="A182" s="39">
        <v>168</v>
      </c>
      <c r="B182" s="39">
        <v>16</v>
      </c>
      <c r="C182" s="57" t="s">
        <v>43</v>
      </c>
      <c r="D182" s="57" t="s">
        <v>98</v>
      </c>
      <c r="E182" s="62">
        <v>7.7</v>
      </c>
      <c r="F182" s="60" t="s">
        <v>114</v>
      </c>
      <c r="G182" s="52"/>
      <c r="H182" s="48">
        <f t="shared" si="3"/>
        <v>0</v>
      </c>
      <c r="I182" s="58">
        <v>2241123</v>
      </c>
      <c r="J182" s="59" t="s">
        <v>1370</v>
      </c>
      <c r="K182" s="50"/>
      <c r="L182" s="50"/>
    </row>
    <row r="183" spans="1:12" s="49" customFormat="1" ht="21.75" customHeight="1" x14ac:dyDescent="0.2">
      <c r="A183" s="39">
        <v>169</v>
      </c>
      <c r="B183" s="39">
        <v>16</v>
      </c>
      <c r="C183" s="57" t="s">
        <v>43</v>
      </c>
      <c r="D183" s="57" t="s">
        <v>99</v>
      </c>
      <c r="E183" s="62">
        <v>1.0449999999999999</v>
      </c>
      <c r="F183" s="60" t="s">
        <v>114</v>
      </c>
      <c r="G183" s="52"/>
      <c r="H183" s="48">
        <f t="shared" si="3"/>
        <v>0</v>
      </c>
      <c r="I183" s="58">
        <v>1224353</v>
      </c>
      <c r="J183" s="59" t="s">
        <v>1370</v>
      </c>
      <c r="K183" s="50"/>
      <c r="L183" s="50"/>
    </row>
    <row r="184" spans="1:12" s="49" customFormat="1" ht="21.75" customHeight="1" x14ac:dyDescent="0.2">
      <c r="A184" s="39">
        <v>170</v>
      </c>
      <c r="B184" s="39">
        <v>16</v>
      </c>
      <c r="C184" s="57" t="s">
        <v>43</v>
      </c>
      <c r="D184" s="57" t="s">
        <v>99</v>
      </c>
      <c r="E184" s="62">
        <v>0.1</v>
      </c>
      <c r="F184" s="60" t="s">
        <v>114</v>
      </c>
      <c r="G184" s="52"/>
      <c r="H184" s="48">
        <f t="shared" si="3"/>
        <v>0</v>
      </c>
      <c r="I184" s="58">
        <v>1224353</v>
      </c>
      <c r="J184" s="59" t="s">
        <v>1374</v>
      </c>
      <c r="K184" s="50"/>
      <c r="L184" s="50"/>
    </row>
    <row r="185" spans="1:12" s="49" customFormat="1" ht="21.75" customHeight="1" x14ac:dyDescent="0.2">
      <c r="A185" s="39">
        <v>171</v>
      </c>
      <c r="B185" s="39">
        <v>16</v>
      </c>
      <c r="C185" s="57" t="s">
        <v>43</v>
      </c>
      <c r="D185" s="57" t="s">
        <v>100</v>
      </c>
      <c r="E185" s="62">
        <v>0.31900000000000001</v>
      </c>
      <c r="F185" s="60" t="s">
        <v>114</v>
      </c>
      <c r="G185" s="52"/>
      <c r="H185" s="48">
        <f t="shared" si="3"/>
        <v>0</v>
      </c>
      <c r="I185" s="58">
        <v>1192132</v>
      </c>
      <c r="J185" s="59" t="s">
        <v>1370</v>
      </c>
      <c r="K185" s="50"/>
      <c r="L185" s="50"/>
    </row>
    <row r="186" spans="1:12" s="49" customFormat="1" ht="21.75" customHeight="1" x14ac:dyDescent="0.2">
      <c r="A186" s="39">
        <v>172</v>
      </c>
      <c r="B186" s="39">
        <v>16</v>
      </c>
      <c r="C186" s="57" t="s">
        <v>43</v>
      </c>
      <c r="D186" s="57" t="s">
        <v>1350</v>
      </c>
      <c r="E186" s="62">
        <v>6.8000000000000005E-2</v>
      </c>
      <c r="F186" s="60" t="s">
        <v>114</v>
      </c>
      <c r="G186" s="52"/>
      <c r="H186" s="48">
        <f t="shared" si="3"/>
        <v>0</v>
      </c>
      <c r="I186" s="58">
        <v>1058500</v>
      </c>
      <c r="J186" s="59" t="s">
        <v>1370</v>
      </c>
      <c r="K186" s="50"/>
      <c r="L186" s="50"/>
    </row>
    <row r="187" spans="1:12" s="49" customFormat="1" ht="21.75" customHeight="1" x14ac:dyDescent="0.2">
      <c r="A187" s="39">
        <v>173</v>
      </c>
      <c r="B187" s="39">
        <v>16</v>
      </c>
      <c r="C187" s="57" t="s">
        <v>43</v>
      </c>
      <c r="D187" s="57" t="s">
        <v>101</v>
      </c>
      <c r="E187" s="62">
        <v>6.343</v>
      </c>
      <c r="F187" s="60" t="s">
        <v>114</v>
      </c>
      <c r="G187" s="52"/>
      <c r="H187" s="48">
        <f t="shared" si="3"/>
        <v>0</v>
      </c>
      <c r="I187" s="58">
        <v>1242149</v>
      </c>
      <c r="J187" s="59" t="s">
        <v>1383</v>
      </c>
      <c r="K187" s="50"/>
      <c r="L187" s="50"/>
    </row>
    <row r="188" spans="1:12" s="49" customFormat="1" ht="21.75" customHeight="1" x14ac:dyDescent="0.2">
      <c r="A188" s="39">
        <v>174</v>
      </c>
      <c r="B188" s="39">
        <v>16</v>
      </c>
      <c r="C188" s="57" t="s">
        <v>43</v>
      </c>
      <c r="D188" s="57" t="s">
        <v>101</v>
      </c>
      <c r="E188" s="62">
        <v>1.6519999999999999</v>
      </c>
      <c r="F188" s="60" t="s">
        <v>114</v>
      </c>
      <c r="G188" s="52"/>
      <c r="H188" s="48">
        <f t="shared" si="3"/>
        <v>0</v>
      </c>
      <c r="I188" s="58">
        <v>1242149</v>
      </c>
      <c r="J188" s="59" t="s">
        <v>1370</v>
      </c>
      <c r="K188" s="50"/>
      <c r="L188" s="50"/>
    </row>
    <row r="189" spans="1:12" s="49" customFormat="1" ht="21.75" customHeight="1" x14ac:dyDescent="0.2">
      <c r="A189" s="39">
        <v>175</v>
      </c>
      <c r="B189" s="39">
        <v>16</v>
      </c>
      <c r="C189" s="57" t="s">
        <v>43</v>
      </c>
      <c r="D189" s="57" t="s">
        <v>1351</v>
      </c>
      <c r="E189" s="62">
        <v>0.308</v>
      </c>
      <c r="F189" s="60" t="s">
        <v>114</v>
      </c>
      <c r="G189" s="52"/>
      <c r="H189" s="48">
        <f t="shared" si="3"/>
        <v>0</v>
      </c>
      <c r="I189" s="58">
        <v>1242150</v>
      </c>
      <c r="J189" s="59" t="s">
        <v>1384</v>
      </c>
      <c r="K189" s="50"/>
      <c r="L189" s="50"/>
    </row>
    <row r="190" spans="1:12" s="49" customFormat="1" ht="21.75" customHeight="1" x14ac:dyDescent="0.2">
      <c r="A190" s="39">
        <v>176</v>
      </c>
      <c r="B190" s="39">
        <v>16</v>
      </c>
      <c r="C190" s="57" t="s">
        <v>43</v>
      </c>
      <c r="D190" s="57" t="s">
        <v>1351</v>
      </c>
      <c r="E190" s="62">
        <v>12.245000000000001</v>
      </c>
      <c r="F190" s="60" t="s">
        <v>114</v>
      </c>
      <c r="G190" s="52"/>
      <c r="H190" s="48">
        <f t="shared" si="3"/>
        <v>0</v>
      </c>
      <c r="I190" s="58">
        <v>1242150</v>
      </c>
      <c r="J190" s="59" t="s">
        <v>1378</v>
      </c>
      <c r="K190" s="50"/>
      <c r="L190" s="50"/>
    </row>
    <row r="191" spans="1:12" s="49" customFormat="1" ht="21.75" customHeight="1" x14ac:dyDescent="0.2">
      <c r="A191" s="39">
        <v>177</v>
      </c>
      <c r="B191" s="39">
        <v>16</v>
      </c>
      <c r="C191" s="57" t="s">
        <v>43</v>
      </c>
      <c r="D191" s="57" t="s">
        <v>1351</v>
      </c>
      <c r="E191" s="62">
        <v>3.5329999999999999</v>
      </c>
      <c r="F191" s="60" t="s">
        <v>114</v>
      </c>
      <c r="G191" s="52"/>
      <c r="H191" s="48">
        <f t="shared" si="3"/>
        <v>0</v>
      </c>
      <c r="I191" s="58">
        <v>1242150</v>
      </c>
      <c r="J191" s="59" t="s">
        <v>1377</v>
      </c>
      <c r="K191" s="50"/>
      <c r="L191" s="50"/>
    </row>
    <row r="192" spans="1:12" s="49" customFormat="1" ht="21.75" customHeight="1" x14ac:dyDescent="0.2">
      <c r="A192" s="39">
        <v>178</v>
      </c>
      <c r="B192" s="39">
        <v>16</v>
      </c>
      <c r="C192" s="57" t="s">
        <v>43</v>
      </c>
      <c r="D192" s="57" t="s">
        <v>1351</v>
      </c>
      <c r="E192" s="62">
        <v>10.710999999999999</v>
      </c>
      <c r="F192" s="60" t="s">
        <v>114</v>
      </c>
      <c r="G192" s="52"/>
      <c r="H192" s="48">
        <f t="shared" si="3"/>
        <v>0</v>
      </c>
      <c r="I192" s="58">
        <v>1242150</v>
      </c>
      <c r="J192" s="59" t="s">
        <v>1369</v>
      </c>
      <c r="K192" s="50"/>
      <c r="L192" s="50"/>
    </row>
    <row r="193" spans="1:12" s="49" customFormat="1" ht="21.75" customHeight="1" x14ac:dyDescent="0.2">
      <c r="A193" s="39">
        <v>179</v>
      </c>
      <c r="B193" s="39">
        <v>16</v>
      </c>
      <c r="C193" s="57" t="s">
        <v>43</v>
      </c>
      <c r="D193" s="57" t="s">
        <v>1351</v>
      </c>
      <c r="E193" s="62">
        <v>24.209</v>
      </c>
      <c r="F193" s="60" t="s">
        <v>114</v>
      </c>
      <c r="G193" s="52"/>
      <c r="H193" s="48">
        <f>ROUND(G193*E193*1.2,2)</f>
        <v>0</v>
      </c>
      <c r="I193" s="58">
        <v>1242150</v>
      </c>
      <c r="J193" s="59" t="s">
        <v>1370</v>
      </c>
      <c r="K193" s="50"/>
      <c r="L193" s="50"/>
    </row>
    <row r="194" spans="1:12" s="49" customFormat="1" ht="21.75" customHeight="1" x14ac:dyDescent="0.2">
      <c r="A194" s="39">
        <v>180</v>
      </c>
      <c r="B194" s="39">
        <v>16</v>
      </c>
      <c r="C194" s="57" t="s">
        <v>43</v>
      </c>
      <c r="D194" s="57" t="s">
        <v>1351</v>
      </c>
      <c r="E194" s="62">
        <v>3.8940000000000001</v>
      </c>
      <c r="F194" s="60" t="s">
        <v>114</v>
      </c>
      <c r="G194" s="52"/>
      <c r="H194" s="48">
        <f t="shared" ref="H194:H238" si="4">ROUND(G194*E194*1.2,2)</f>
        <v>0</v>
      </c>
      <c r="I194" s="58">
        <v>1242150</v>
      </c>
      <c r="J194" s="59" t="s">
        <v>1371</v>
      </c>
      <c r="K194" s="50"/>
      <c r="L194" s="50"/>
    </row>
    <row r="195" spans="1:12" s="49" customFormat="1" ht="21.75" customHeight="1" x14ac:dyDescent="0.2">
      <c r="A195" s="39">
        <v>181</v>
      </c>
      <c r="B195" s="39">
        <v>16</v>
      </c>
      <c r="C195" s="57" t="s">
        <v>43</v>
      </c>
      <c r="D195" s="57" t="s">
        <v>1351</v>
      </c>
      <c r="E195" s="62">
        <v>8.2319999999999993</v>
      </c>
      <c r="F195" s="60" t="s">
        <v>114</v>
      </c>
      <c r="G195" s="52"/>
      <c r="H195" s="48">
        <f t="shared" si="4"/>
        <v>0</v>
      </c>
      <c r="I195" s="58">
        <v>1242150</v>
      </c>
      <c r="J195" s="59" t="s">
        <v>1372</v>
      </c>
      <c r="K195" s="50"/>
      <c r="L195" s="50"/>
    </row>
    <row r="196" spans="1:12" s="49" customFormat="1" ht="21.75" customHeight="1" x14ac:dyDescent="0.2">
      <c r="A196" s="39">
        <v>182</v>
      </c>
      <c r="B196" s="39">
        <v>16</v>
      </c>
      <c r="C196" s="57" t="s">
        <v>43</v>
      </c>
      <c r="D196" s="57" t="s">
        <v>1352</v>
      </c>
      <c r="E196" s="62">
        <v>1.911</v>
      </c>
      <c r="F196" s="60" t="s">
        <v>114</v>
      </c>
      <c r="G196" s="52"/>
      <c r="H196" s="48">
        <f t="shared" si="4"/>
        <v>0</v>
      </c>
      <c r="I196" s="58">
        <v>1962407</v>
      </c>
      <c r="J196" s="59" t="s">
        <v>1378</v>
      </c>
      <c r="K196" s="50"/>
      <c r="L196" s="50"/>
    </row>
    <row r="197" spans="1:12" s="49" customFormat="1" ht="21.75" customHeight="1" x14ac:dyDescent="0.2">
      <c r="A197" s="39">
        <v>183</v>
      </c>
      <c r="B197" s="39">
        <v>16</v>
      </c>
      <c r="C197" s="57" t="s">
        <v>43</v>
      </c>
      <c r="D197" s="57" t="s">
        <v>1352</v>
      </c>
      <c r="E197" s="62">
        <v>18.852</v>
      </c>
      <c r="F197" s="60" t="s">
        <v>114</v>
      </c>
      <c r="G197" s="52"/>
      <c r="H197" s="48">
        <f t="shared" si="4"/>
        <v>0</v>
      </c>
      <c r="I197" s="58">
        <v>1962407</v>
      </c>
      <c r="J197" s="59" t="s">
        <v>1370</v>
      </c>
      <c r="K197" s="50"/>
      <c r="L197" s="50"/>
    </row>
    <row r="198" spans="1:12" s="49" customFormat="1" ht="21.75" customHeight="1" x14ac:dyDescent="0.2">
      <c r="A198" s="39">
        <v>184</v>
      </c>
      <c r="B198" s="39">
        <v>16</v>
      </c>
      <c r="C198" s="57" t="s">
        <v>43</v>
      </c>
      <c r="D198" s="57" t="s">
        <v>1353</v>
      </c>
      <c r="E198" s="62">
        <v>2.85</v>
      </c>
      <c r="F198" s="60" t="s">
        <v>114</v>
      </c>
      <c r="G198" s="52"/>
      <c r="H198" s="48">
        <f t="shared" si="4"/>
        <v>0</v>
      </c>
      <c r="I198" s="58">
        <v>2098376</v>
      </c>
      <c r="J198" s="59" t="s">
        <v>1383</v>
      </c>
      <c r="K198" s="50"/>
      <c r="L198" s="50"/>
    </row>
    <row r="199" spans="1:12" s="49" customFormat="1" ht="21.75" customHeight="1" x14ac:dyDescent="0.2">
      <c r="A199" s="39">
        <v>185</v>
      </c>
      <c r="B199" s="39">
        <v>16</v>
      </c>
      <c r="C199" s="57" t="s">
        <v>43</v>
      </c>
      <c r="D199" s="57" t="s">
        <v>1353</v>
      </c>
      <c r="E199" s="62">
        <v>0.92600000000000005</v>
      </c>
      <c r="F199" s="60" t="s">
        <v>114</v>
      </c>
      <c r="G199" s="52"/>
      <c r="H199" s="48">
        <f t="shared" si="4"/>
        <v>0</v>
      </c>
      <c r="I199" s="58">
        <v>2098376</v>
      </c>
      <c r="J199" s="59" t="s">
        <v>1378</v>
      </c>
      <c r="K199" s="50"/>
      <c r="L199" s="50"/>
    </row>
    <row r="200" spans="1:12" s="49" customFormat="1" ht="21.75" customHeight="1" x14ac:dyDescent="0.2">
      <c r="A200" s="39">
        <v>186</v>
      </c>
      <c r="B200" s="39">
        <v>16</v>
      </c>
      <c r="C200" s="57" t="s">
        <v>43</v>
      </c>
      <c r="D200" s="57" t="s">
        <v>1353</v>
      </c>
      <c r="E200" s="62">
        <v>94.884000000000015</v>
      </c>
      <c r="F200" s="60" t="s">
        <v>114</v>
      </c>
      <c r="G200" s="52"/>
      <c r="H200" s="48">
        <f t="shared" si="4"/>
        <v>0</v>
      </c>
      <c r="I200" s="58">
        <v>2098376</v>
      </c>
      <c r="J200" s="59" t="s">
        <v>1377</v>
      </c>
      <c r="K200" s="50"/>
      <c r="L200" s="50"/>
    </row>
    <row r="201" spans="1:12" s="49" customFormat="1" ht="21.75" customHeight="1" x14ac:dyDescent="0.2">
      <c r="A201" s="39">
        <v>187</v>
      </c>
      <c r="B201" s="39">
        <v>16</v>
      </c>
      <c r="C201" s="57" t="s">
        <v>43</v>
      </c>
      <c r="D201" s="57" t="s">
        <v>1353</v>
      </c>
      <c r="E201" s="62">
        <v>3.1669999999999998</v>
      </c>
      <c r="F201" s="60" t="s">
        <v>114</v>
      </c>
      <c r="G201" s="52"/>
      <c r="H201" s="48">
        <f t="shared" si="4"/>
        <v>0</v>
      </c>
      <c r="I201" s="58">
        <v>2098376</v>
      </c>
      <c r="J201" s="59" t="s">
        <v>1370</v>
      </c>
      <c r="K201" s="50"/>
      <c r="L201" s="50"/>
    </row>
    <row r="202" spans="1:12" s="49" customFormat="1" ht="21.75" customHeight="1" x14ac:dyDescent="0.2">
      <c r="A202" s="39">
        <v>188</v>
      </c>
      <c r="B202" s="39">
        <v>16</v>
      </c>
      <c r="C202" s="57" t="s">
        <v>43</v>
      </c>
      <c r="D202" s="57" t="s">
        <v>1354</v>
      </c>
      <c r="E202" s="62">
        <v>3.56</v>
      </c>
      <c r="F202" s="60" t="s">
        <v>114</v>
      </c>
      <c r="G202" s="52"/>
      <c r="H202" s="48">
        <f t="shared" si="4"/>
        <v>0</v>
      </c>
      <c r="I202" s="58">
        <v>1318781</v>
      </c>
      <c r="J202" s="59" t="s">
        <v>1380</v>
      </c>
      <c r="K202" s="50"/>
      <c r="L202" s="50"/>
    </row>
    <row r="203" spans="1:12" s="49" customFormat="1" ht="21.75" customHeight="1" x14ac:dyDescent="0.2">
      <c r="A203" s="39">
        <v>189</v>
      </c>
      <c r="B203" s="39">
        <v>16</v>
      </c>
      <c r="C203" s="57" t="s">
        <v>43</v>
      </c>
      <c r="D203" s="57" t="s">
        <v>1354</v>
      </c>
      <c r="E203" s="62">
        <v>3.048</v>
      </c>
      <c r="F203" s="60" t="s">
        <v>114</v>
      </c>
      <c r="G203" s="52"/>
      <c r="H203" s="48">
        <f t="shared" si="4"/>
        <v>0</v>
      </c>
      <c r="I203" s="58">
        <v>1318781</v>
      </c>
      <c r="J203" s="59" t="s">
        <v>1377</v>
      </c>
      <c r="K203" s="50"/>
      <c r="L203" s="50"/>
    </row>
    <row r="204" spans="1:12" s="49" customFormat="1" ht="21.75" customHeight="1" x14ac:dyDescent="0.2">
      <c r="A204" s="39">
        <v>190</v>
      </c>
      <c r="B204" s="39">
        <v>16</v>
      </c>
      <c r="C204" s="57" t="s">
        <v>43</v>
      </c>
      <c r="D204" s="57" t="s">
        <v>1354</v>
      </c>
      <c r="E204" s="62">
        <v>2.5209999999999999</v>
      </c>
      <c r="F204" s="60" t="s">
        <v>114</v>
      </c>
      <c r="G204" s="52"/>
      <c r="H204" s="48">
        <f t="shared" si="4"/>
        <v>0</v>
      </c>
      <c r="I204" s="58">
        <v>1318781</v>
      </c>
      <c r="J204" s="59" t="s">
        <v>1369</v>
      </c>
      <c r="K204" s="50"/>
      <c r="L204" s="50"/>
    </row>
    <row r="205" spans="1:12" s="49" customFormat="1" ht="21.75" customHeight="1" x14ac:dyDescent="0.2">
      <c r="A205" s="39">
        <v>191</v>
      </c>
      <c r="B205" s="39">
        <v>16</v>
      </c>
      <c r="C205" s="57" t="s">
        <v>43</v>
      </c>
      <c r="D205" s="57" t="s">
        <v>1355</v>
      </c>
      <c r="E205" s="62">
        <v>5.0999999999999997E-2</v>
      </c>
      <c r="F205" s="60" t="s">
        <v>114</v>
      </c>
      <c r="G205" s="52"/>
      <c r="H205" s="48">
        <f t="shared" si="4"/>
        <v>0</v>
      </c>
      <c r="I205" s="58">
        <v>1005122</v>
      </c>
      <c r="J205" s="59" t="s">
        <v>1370</v>
      </c>
      <c r="K205" s="50"/>
      <c r="L205" s="50"/>
    </row>
    <row r="206" spans="1:12" s="49" customFormat="1" ht="21.75" customHeight="1" x14ac:dyDescent="0.2">
      <c r="A206" s="39">
        <v>192</v>
      </c>
      <c r="B206" s="39">
        <v>16</v>
      </c>
      <c r="C206" s="57" t="s">
        <v>43</v>
      </c>
      <c r="D206" s="57" t="s">
        <v>1356</v>
      </c>
      <c r="E206" s="62">
        <v>0.379</v>
      </c>
      <c r="F206" s="60" t="s">
        <v>114</v>
      </c>
      <c r="G206" s="52"/>
      <c r="H206" s="48">
        <f t="shared" si="4"/>
        <v>0</v>
      </c>
      <c r="I206" s="58">
        <v>2199044</v>
      </c>
      <c r="J206" s="59" t="s">
        <v>1369</v>
      </c>
      <c r="K206" s="50"/>
      <c r="L206" s="50"/>
    </row>
    <row r="207" spans="1:12" s="49" customFormat="1" ht="21.75" customHeight="1" x14ac:dyDescent="0.2">
      <c r="A207" s="39">
        <v>193</v>
      </c>
      <c r="B207" s="39">
        <v>16</v>
      </c>
      <c r="C207" s="57" t="s">
        <v>43</v>
      </c>
      <c r="D207" s="57" t="s">
        <v>1357</v>
      </c>
      <c r="E207" s="62">
        <v>0.38300000000000001</v>
      </c>
      <c r="F207" s="60" t="s">
        <v>114</v>
      </c>
      <c r="G207" s="52"/>
      <c r="H207" s="48">
        <f t="shared" si="4"/>
        <v>0</v>
      </c>
      <c r="I207" s="58">
        <v>1318680</v>
      </c>
      <c r="J207" s="59" t="s">
        <v>45</v>
      </c>
      <c r="K207" s="50"/>
      <c r="L207" s="50"/>
    </row>
    <row r="208" spans="1:12" s="49" customFormat="1" ht="21.75" customHeight="1" x14ac:dyDescent="0.2">
      <c r="A208" s="39">
        <v>194</v>
      </c>
      <c r="B208" s="39">
        <v>16</v>
      </c>
      <c r="C208" s="57" t="s">
        <v>43</v>
      </c>
      <c r="D208" s="57" t="s">
        <v>102</v>
      </c>
      <c r="E208" s="62">
        <v>0.46</v>
      </c>
      <c r="F208" s="60" t="s">
        <v>114</v>
      </c>
      <c r="G208" s="52"/>
      <c r="H208" s="48">
        <f t="shared" si="4"/>
        <v>0</v>
      </c>
      <c r="I208" s="58">
        <v>1006036</v>
      </c>
      <c r="J208" s="59" t="s">
        <v>1369</v>
      </c>
      <c r="K208" s="50"/>
      <c r="L208" s="50"/>
    </row>
    <row r="209" spans="1:12" s="49" customFormat="1" ht="21.75" customHeight="1" x14ac:dyDescent="0.2">
      <c r="A209" s="39">
        <v>195</v>
      </c>
      <c r="B209" s="39">
        <v>16</v>
      </c>
      <c r="C209" s="57" t="s">
        <v>43</v>
      </c>
      <c r="D209" s="57" t="s">
        <v>1358</v>
      </c>
      <c r="E209" s="62">
        <v>1.496</v>
      </c>
      <c r="F209" s="60" t="s">
        <v>114</v>
      </c>
      <c r="G209" s="52"/>
      <c r="H209" s="48">
        <f t="shared" si="4"/>
        <v>0</v>
      </c>
      <c r="I209" s="58">
        <v>1410158</v>
      </c>
      <c r="J209" s="59" t="s">
        <v>45</v>
      </c>
      <c r="K209" s="50"/>
      <c r="L209" s="50"/>
    </row>
    <row r="210" spans="1:12" s="49" customFormat="1" ht="21.75" customHeight="1" x14ac:dyDescent="0.2">
      <c r="A210" s="39">
        <v>196</v>
      </c>
      <c r="B210" s="39">
        <v>16</v>
      </c>
      <c r="C210" s="57" t="s">
        <v>43</v>
      </c>
      <c r="D210" s="57" t="s">
        <v>1359</v>
      </c>
      <c r="E210" s="62">
        <v>0.438</v>
      </c>
      <c r="F210" s="60" t="s">
        <v>114</v>
      </c>
      <c r="G210" s="52"/>
      <c r="H210" s="48">
        <f t="shared" si="4"/>
        <v>0</v>
      </c>
      <c r="I210" s="58">
        <v>1049999</v>
      </c>
      <c r="J210" s="59" t="s">
        <v>1371</v>
      </c>
      <c r="K210" s="50"/>
      <c r="L210" s="50"/>
    </row>
    <row r="211" spans="1:12" s="49" customFormat="1" ht="21.75" customHeight="1" x14ac:dyDescent="0.2">
      <c r="A211" s="39">
        <v>197</v>
      </c>
      <c r="B211" s="39">
        <v>16</v>
      </c>
      <c r="C211" s="57" t="s">
        <v>43</v>
      </c>
      <c r="D211" s="57" t="s">
        <v>1359</v>
      </c>
      <c r="E211" s="62">
        <v>0.79300000000000004</v>
      </c>
      <c r="F211" s="60" t="s">
        <v>114</v>
      </c>
      <c r="G211" s="52"/>
      <c r="H211" s="48">
        <f t="shared" si="4"/>
        <v>0</v>
      </c>
      <c r="I211" s="58">
        <v>1049999</v>
      </c>
      <c r="J211" s="59" t="s">
        <v>45</v>
      </c>
      <c r="K211" s="50"/>
      <c r="L211" s="50"/>
    </row>
    <row r="212" spans="1:12" s="49" customFormat="1" ht="21.75" customHeight="1" x14ac:dyDescent="0.2">
      <c r="A212" s="39">
        <v>198</v>
      </c>
      <c r="B212" s="39">
        <v>16</v>
      </c>
      <c r="C212" s="57" t="s">
        <v>43</v>
      </c>
      <c r="D212" s="57" t="s">
        <v>1360</v>
      </c>
      <c r="E212" s="62">
        <v>2.4129999999999998</v>
      </c>
      <c r="F212" s="60" t="s">
        <v>114</v>
      </c>
      <c r="G212" s="52"/>
      <c r="H212" s="48">
        <f t="shared" si="4"/>
        <v>0</v>
      </c>
      <c r="I212" s="58">
        <v>2269400</v>
      </c>
      <c r="J212" s="59" t="s">
        <v>45</v>
      </c>
      <c r="K212" s="50"/>
      <c r="L212" s="50"/>
    </row>
    <row r="213" spans="1:12" s="49" customFormat="1" ht="21.75" customHeight="1" x14ac:dyDescent="0.2">
      <c r="A213" s="39">
        <v>199</v>
      </c>
      <c r="B213" s="39">
        <v>16</v>
      </c>
      <c r="C213" s="57" t="s">
        <v>43</v>
      </c>
      <c r="D213" s="57" t="s">
        <v>103</v>
      </c>
      <c r="E213" s="62">
        <v>0.26</v>
      </c>
      <c r="F213" s="60" t="s">
        <v>114</v>
      </c>
      <c r="G213" s="52"/>
      <c r="H213" s="48">
        <f t="shared" si="4"/>
        <v>0</v>
      </c>
      <c r="I213" s="58">
        <v>1006832</v>
      </c>
      <c r="J213" s="59" t="s">
        <v>1378</v>
      </c>
      <c r="K213" s="50"/>
      <c r="L213" s="50"/>
    </row>
    <row r="214" spans="1:12" s="49" customFormat="1" ht="21.75" customHeight="1" x14ac:dyDescent="0.2">
      <c r="A214" s="39">
        <v>200</v>
      </c>
      <c r="B214" s="39">
        <v>16</v>
      </c>
      <c r="C214" s="57" t="s">
        <v>43</v>
      </c>
      <c r="D214" s="57" t="s">
        <v>104</v>
      </c>
      <c r="E214" s="62">
        <v>3.2009999999999996</v>
      </c>
      <c r="F214" s="60" t="s">
        <v>114</v>
      </c>
      <c r="G214" s="52"/>
      <c r="H214" s="48">
        <f t="shared" si="4"/>
        <v>0</v>
      </c>
      <c r="I214" s="58">
        <v>1940597</v>
      </c>
      <c r="J214" s="59" t="s">
        <v>1377</v>
      </c>
      <c r="K214" s="50"/>
      <c r="L214" s="50"/>
    </row>
    <row r="215" spans="1:12" s="49" customFormat="1" ht="21.75" customHeight="1" x14ac:dyDescent="0.2">
      <c r="A215" s="39">
        <v>201</v>
      </c>
      <c r="B215" s="39">
        <v>16</v>
      </c>
      <c r="C215" s="57" t="s">
        <v>43</v>
      </c>
      <c r="D215" s="57" t="s">
        <v>105</v>
      </c>
      <c r="E215" s="62">
        <v>13.944999999999999</v>
      </c>
      <c r="F215" s="60" t="s">
        <v>114</v>
      </c>
      <c r="G215" s="52"/>
      <c r="H215" s="48">
        <f t="shared" si="4"/>
        <v>0</v>
      </c>
      <c r="I215" s="58">
        <v>1292713</v>
      </c>
      <c r="J215" s="59" t="s">
        <v>1378</v>
      </c>
      <c r="K215" s="50"/>
      <c r="L215" s="50"/>
    </row>
    <row r="216" spans="1:12" s="49" customFormat="1" ht="21.75" customHeight="1" x14ac:dyDescent="0.2">
      <c r="A216" s="39">
        <v>202</v>
      </c>
      <c r="B216" s="39">
        <v>16</v>
      </c>
      <c r="C216" s="57" t="s">
        <v>43</v>
      </c>
      <c r="D216" s="57" t="s">
        <v>105</v>
      </c>
      <c r="E216" s="62">
        <v>4.1989999999999998</v>
      </c>
      <c r="F216" s="60" t="s">
        <v>114</v>
      </c>
      <c r="G216" s="52"/>
      <c r="H216" s="48">
        <f t="shared" si="4"/>
        <v>0</v>
      </c>
      <c r="I216" s="58">
        <v>1292713</v>
      </c>
      <c r="J216" s="59" t="s">
        <v>44</v>
      </c>
      <c r="K216" s="50"/>
      <c r="L216" s="50"/>
    </row>
    <row r="217" spans="1:12" s="49" customFormat="1" ht="21.75" customHeight="1" x14ac:dyDescent="0.2">
      <c r="A217" s="39">
        <v>203</v>
      </c>
      <c r="B217" s="39">
        <v>16</v>
      </c>
      <c r="C217" s="57" t="s">
        <v>43</v>
      </c>
      <c r="D217" s="57" t="s">
        <v>105</v>
      </c>
      <c r="E217" s="62">
        <v>6.5730000000000004</v>
      </c>
      <c r="F217" s="60" t="s">
        <v>114</v>
      </c>
      <c r="G217" s="52"/>
      <c r="H217" s="48">
        <f t="shared" si="4"/>
        <v>0</v>
      </c>
      <c r="I217" s="58">
        <v>1292713</v>
      </c>
      <c r="J217" s="59" t="s">
        <v>1379</v>
      </c>
      <c r="K217" s="50"/>
      <c r="L217" s="50"/>
    </row>
    <row r="218" spans="1:12" s="49" customFormat="1" ht="21.75" customHeight="1" x14ac:dyDescent="0.2">
      <c r="A218" s="39">
        <v>204</v>
      </c>
      <c r="B218" s="39">
        <v>16</v>
      </c>
      <c r="C218" s="57" t="s">
        <v>43</v>
      </c>
      <c r="D218" s="57" t="s">
        <v>105</v>
      </c>
      <c r="E218" s="62">
        <v>1.698</v>
      </c>
      <c r="F218" s="60" t="s">
        <v>114</v>
      </c>
      <c r="G218" s="52"/>
      <c r="H218" s="48">
        <f t="shared" si="4"/>
        <v>0</v>
      </c>
      <c r="I218" s="58">
        <v>1292713</v>
      </c>
      <c r="J218" s="59" t="s">
        <v>1369</v>
      </c>
      <c r="K218" s="50"/>
      <c r="L218" s="50"/>
    </row>
    <row r="219" spans="1:12" s="49" customFormat="1" ht="21.75" customHeight="1" x14ac:dyDescent="0.2">
      <c r="A219" s="39">
        <v>205</v>
      </c>
      <c r="B219" s="39">
        <v>16</v>
      </c>
      <c r="C219" s="57" t="s">
        <v>43</v>
      </c>
      <c r="D219" s="57" t="s">
        <v>105</v>
      </c>
      <c r="E219" s="62">
        <v>2.2149999999999999</v>
      </c>
      <c r="F219" s="60" t="s">
        <v>114</v>
      </c>
      <c r="G219" s="52"/>
      <c r="H219" s="48">
        <f t="shared" si="4"/>
        <v>0</v>
      </c>
      <c r="I219" s="58">
        <v>1292713</v>
      </c>
      <c r="J219" s="59" t="s">
        <v>1370</v>
      </c>
      <c r="K219" s="50"/>
      <c r="L219" s="50"/>
    </row>
    <row r="220" spans="1:12" s="49" customFormat="1" ht="21.75" customHeight="1" x14ac:dyDescent="0.2">
      <c r="A220" s="39">
        <v>206</v>
      </c>
      <c r="B220" s="39">
        <v>16</v>
      </c>
      <c r="C220" s="57" t="s">
        <v>43</v>
      </c>
      <c r="D220" s="57" t="s">
        <v>105</v>
      </c>
      <c r="E220" s="62">
        <v>3.3929999999999998</v>
      </c>
      <c r="F220" s="60" t="s">
        <v>114</v>
      </c>
      <c r="G220" s="52"/>
      <c r="H220" s="48">
        <f t="shared" si="4"/>
        <v>0</v>
      </c>
      <c r="I220" s="58">
        <v>1292713</v>
      </c>
      <c r="J220" s="59" t="s">
        <v>1371</v>
      </c>
      <c r="K220" s="50"/>
      <c r="L220" s="50"/>
    </row>
    <row r="221" spans="1:12" s="49" customFormat="1" ht="21.75" customHeight="1" x14ac:dyDescent="0.2">
      <c r="A221" s="39">
        <v>207</v>
      </c>
      <c r="B221" s="39">
        <v>16</v>
      </c>
      <c r="C221" s="57" t="s">
        <v>43</v>
      </c>
      <c r="D221" s="57" t="s">
        <v>105</v>
      </c>
      <c r="E221" s="62">
        <v>1.1020000000000001</v>
      </c>
      <c r="F221" s="60" t="s">
        <v>114</v>
      </c>
      <c r="G221" s="52"/>
      <c r="H221" s="48">
        <f t="shared" si="4"/>
        <v>0</v>
      </c>
      <c r="I221" s="58">
        <v>1292713</v>
      </c>
      <c r="J221" s="59" t="s">
        <v>45</v>
      </c>
      <c r="K221" s="50"/>
      <c r="L221" s="50"/>
    </row>
    <row r="222" spans="1:12" s="49" customFormat="1" ht="21.75" customHeight="1" x14ac:dyDescent="0.2">
      <c r="A222" s="39">
        <v>208</v>
      </c>
      <c r="B222" s="39">
        <v>16</v>
      </c>
      <c r="C222" s="57" t="s">
        <v>43</v>
      </c>
      <c r="D222" s="57" t="s">
        <v>106</v>
      </c>
      <c r="E222" s="62">
        <v>2.8740000000000001</v>
      </c>
      <c r="F222" s="60" t="s">
        <v>114</v>
      </c>
      <c r="G222" s="52"/>
      <c r="H222" s="48">
        <f t="shared" si="4"/>
        <v>0</v>
      </c>
      <c r="I222" s="58">
        <v>1883098</v>
      </c>
      <c r="J222" s="59" t="s">
        <v>1380</v>
      </c>
      <c r="K222" s="50"/>
      <c r="L222" s="50"/>
    </row>
    <row r="223" spans="1:12" s="49" customFormat="1" ht="21.75" customHeight="1" x14ac:dyDescent="0.2">
      <c r="A223" s="39">
        <v>209</v>
      </c>
      <c r="B223" s="39">
        <v>16</v>
      </c>
      <c r="C223" s="57" t="s">
        <v>43</v>
      </c>
      <c r="D223" s="57" t="s">
        <v>106</v>
      </c>
      <c r="E223" s="62">
        <v>2.4</v>
      </c>
      <c r="F223" s="60" t="s">
        <v>114</v>
      </c>
      <c r="G223" s="52"/>
      <c r="H223" s="48">
        <f t="shared" si="4"/>
        <v>0</v>
      </c>
      <c r="I223" s="58">
        <v>1883098</v>
      </c>
      <c r="J223" s="59" t="s">
        <v>1370</v>
      </c>
      <c r="K223" s="50"/>
      <c r="L223" s="50"/>
    </row>
    <row r="224" spans="1:12" s="49" customFormat="1" ht="21.75" customHeight="1" x14ac:dyDescent="0.2">
      <c r="A224" s="39">
        <v>210</v>
      </c>
      <c r="B224" s="39">
        <v>16</v>
      </c>
      <c r="C224" s="57" t="s">
        <v>43</v>
      </c>
      <c r="D224" s="57" t="s">
        <v>107</v>
      </c>
      <c r="E224" s="62">
        <v>0.6</v>
      </c>
      <c r="F224" s="60" t="s">
        <v>114</v>
      </c>
      <c r="G224" s="52"/>
      <c r="H224" s="48">
        <f t="shared" si="4"/>
        <v>0</v>
      </c>
      <c r="I224" s="58">
        <v>1390394</v>
      </c>
      <c r="J224" s="59" t="s">
        <v>1370</v>
      </c>
      <c r="K224" s="50"/>
      <c r="L224" s="50"/>
    </row>
    <row r="225" spans="1:12" s="49" customFormat="1" ht="21.75" customHeight="1" x14ac:dyDescent="0.2">
      <c r="A225" s="39">
        <v>211</v>
      </c>
      <c r="B225" s="39">
        <v>16</v>
      </c>
      <c r="C225" s="57" t="s">
        <v>43</v>
      </c>
      <c r="D225" s="57" t="s">
        <v>108</v>
      </c>
      <c r="E225" s="62">
        <v>0.17799999999999999</v>
      </c>
      <c r="F225" s="60" t="s">
        <v>114</v>
      </c>
      <c r="G225" s="52"/>
      <c r="H225" s="48">
        <f t="shared" si="4"/>
        <v>0</v>
      </c>
      <c r="I225" s="58">
        <v>1037312</v>
      </c>
      <c r="J225" s="59" t="s">
        <v>1378</v>
      </c>
      <c r="K225" s="50"/>
      <c r="L225" s="50"/>
    </row>
    <row r="226" spans="1:12" s="49" customFormat="1" ht="21.75" customHeight="1" x14ac:dyDescent="0.2">
      <c r="A226" s="39">
        <v>212</v>
      </c>
      <c r="B226" s="39">
        <v>16</v>
      </c>
      <c r="C226" s="57" t="s">
        <v>43</v>
      </c>
      <c r="D226" s="57" t="s">
        <v>1361</v>
      </c>
      <c r="E226" s="62">
        <v>46.442999999999998</v>
      </c>
      <c r="F226" s="60" t="s">
        <v>114</v>
      </c>
      <c r="G226" s="52"/>
      <c r="H226" s="48">
        <f t="shared" si="4"/>
        <v>0</v>
      </c>
      <c r="I226" s="58">
        <v>1307205</v>
      </c>
      <c r="J226" s="59" t="s">
        <v>1370</v>
      </c>
      <c r="K226" s="50"/>
      <c r="L226" s="50"/>
    </row>
    <row r="227" spans="1:12" s="49" customFormat="1" ht="21.75" customHeight="1" x14ac:dyDescent="0.2">
      <c r="A227" s="39">
        <v>213</v>
      </c>
      <c r="B227" s="39">
        <v>16</v>
      </c>
      <c r="C227" s="57" t="s">
        <v>43</v>
      </c>
      <c r="D227" s="57" t="s">
        <v>109</v>
      </c>
      <c r="E227" s="62">
        <v>0.71599999999999997</v>
      </c>
      <c r="F227" s="60" t="s">
        <v>114</v>
      </c>
      <c r="G227" s="52"/>
      <c r="H227" s="48">
        <f t="shared" si="4"/>
        <v>0</v>
      </c>
      <c r="I227" s="58">
        <v>1024293</v>
      </c>
      <c r="J227" s="59" t="s">
        <v>1385</v>
      </c>
      <c r="K227" s="50"/>
      <c r="L227" s="50"/>
    </row>
    <row r="228" spans="1:12" s="49" customFormat="1" ht="21.75" customHeight="1" x14ac:dyDescent="0.2">
      <c r="A228" s="39">
        <v>214</v>
      </c>
      <c r="B228" s="39">
        <v>16</v>
      </c>
      <c r="C228" s="57" t="s">
        <v>43</v>
      </c>
      <c r="D228" s="57" t="s">
        <v>110</v>
      </c>
      <c r="E228" s="62">
        <v>0.86799999999999999</v>
      </c>
      <c r="F228" s="60" t="s">
        <v>114</v>
      </c>
      <c r="G228" s="52"/>
      <c r="H228" s="48">
        <f t="shared" si="4"/>
        <v>0</v>
      </c>
      <c r="I228" s="58">
        <v>1883100</v>
      </c>
      <c r="J228" s="59" t="s">
        <v>1378</v>
      </c>
      <c r="K228" s="50"/>
      <c r="L228" s="50"/>
    </row>
    <row r="229" spans="1:12" s="49" customFormat="1" ht="21.75" customHeight="1" x14ac:dyDescent="0.2">
      <c r="A229" s="39">
        <v>215</v>
      </c>
      <c r="B229" s="39">
        <v>16</v>
      </c>
      <c r="C229" s="57" t="s">
        <v>43</v>
      </c>
      <c r="D229" s="57" t="s">
        <v>1362</v>
      </c>
      <c r="E229" s="62">
        <v>0.81799999999999995</v>
      </c>
      <c r="F229" s="60" t="s">
        <v>114</v>
      </c>
      <c r="G229" s="52"/>
      <c r="H229" s="48">
        <f t="shared" si="4"/>
        <v>0</v>
      </c>
      <c r="I229" s="58">
        <v>1467542</v>
      </c>
      <c r="J229" s="59" t="s">
        <v>45</v>
      </c>
      <c r="K229" s="50"/>
      <c r="L229" s="50"/>
    </row>
    <row r="230" spans="1:12" s="49" customFormat="1" ht="21.75" customHeight="1" x14ac:dyDescent="0.2">
      <c r="A230" s="39">
        <v>216</v>
      </c>
      <c r="B230" s="39">
        <v>16</v>
      </c>
      <c r="C230" s="57" t="s">
        <v>43</v>
      </c>
      <c r="D230" s="57" t="s">
        <v>1363</v>
      </c>
      <c r="E230" s="62">
        <v>0.59299999999999997</v>
      </c>
      <c r="F230" s="60" t="s">
        <v>114</v>
      </c>
      <c r="G230" s="52"/>
      <c r="H230" s="48">
        <f t="shared" si="4"/>
        <v>0</v>
      </c>
      <c r="I230" s="58">
        <v>1045632</v>
      </c>
      <c r="J230" s="59" t="s">
        <v>1374</v>
      </c>
      <c r="K230" s="50"/>
      <c r="L230" s="50"/>
    </row>
    <row r="231" spans="1:12" s="49" customFormat="1" ht="21.75" customHeight="1" x14ac:dyDescent="0.2">
      <c r="A231" s="39">
        <v>217</v>
      </c>
      <c r="B231" s="39">
        <v>16</v>
      </c>
      <c r="C231" s="57" t="s">
        <v>43</v>
      </c>
      <c r="D231" s="57" t="s">
        <v>111</v>
      </c>
      <c r="E231" s="62">
        <v>0.63</v>
      </c>
      <c r="F231" s="60" t="s">
        <v>114</v>
      </c>
      <c r="G231" s="52"/>
      <c r="H231" s="48">
        <f t="shared" si="4"/>
        <v>0</v>
      </c>
      <c r="I231" s="58">
        <v>1812584</v>
      </c>
      <c r="J231" s="59" t="s">
        <v>45</v>
      </c>
      <c r="K231" s="50"/>
      <c r="L231" s="50"/>
    </row>
    <row r="232" spans="1:12" s="49" customFormat="1" ht="21.75" customHeight="1" x14ac:dyDescent="0.2">
      <c r="A232" s="39">
        <v>218</v>
      </c>
      <c r="B232" s="39">
        <v>16</v>
      </c>
      <c r="C232" s="57" t="s">
        <v>43</v>
      </c>
      <c r="D232" s="57" t="s">
        <v>112</v>
      </c>
      <c r="E232" s="62">
        <v>4.7E-2</v>
      </c>
      <c r="F232" s="60" t="s">
        <v>114</v>
      </c>
      <c r="G232" s="52"/>
      <c r="H232" s="48">
        <f t="shared" si="4"/>
        <v>0</v>
      </c>
      <c r="I232" s="58">
        <v>1507005</v>
      </c>
      <c r="J232" s="59" t="s">
        <v>1377</v>
      </c>
      <c r="K232" s="50"/>
      <c r="L232" s="50"/>
    </row>
    <row r="233" spans="1:12" s="49" customFormat="1" ht="21.75" customHeight="1" x14ac:dyDescent="0.2">
      <c r="A233" s="39">
        <v>219</v>
      </c>
      <c r="B233" s="39">
        <v>16</v>
      </c>
      <c r="C233" s="57" t="s">
        <v>43</v>
      </c>
      <c r="D233" s="57" t="s">
        <v>113</v>
      </c>
      <c r="E233" s="62">
        <v>0.32900000000000001</v>
      </c>
      <c r="F233" s="60" t="s">
        <v>114</v>
      </c>
      <c r="G233" s="52"/>
      <c r="H233" s="48">
        <f t="shared" si="4"/>
        <v>0</v>
      </c>
      <c r="I233" s="58">
        <v>1304790</v>
      </c>
      <c r="J233" s="59" t="s">
        <v>1378</v>
      </c>
      <c r="K233" s="50"/>
      <c r="L233" s="50"/>
    </row>
    <row r="234" spans="1:12" s="49" customFormat="1" ht="21.75" customHeight="1" x14ac:dyDescent="0.2">
      <c r="A234" s="39">
        <v>220</v>
      </c>
      <c r="B234" s="39">
        <v>16</v>
      </c>
      <c r="C234" s="57" t="s">
        <v>43</v>
      </c>
      <c r="D234" s="57" t="s">
        <v>1364</v>
      </c>
      <c r="E234" s="62">
        <v>2.2320000000000002</v>
      </c>
      <c r="F234" s="60" t="s">
        <v>114</v>
      </c>
      <c r="G234" s="52"/>
      <c r="H234" s="48">
        <f t="shared" si="4"/>
        <v>0</v>
      </c>
      <c r="I234" s="58">
        <v>1498283</v>
      </c>
      <c r="J234" s="59" t="s">
        <v>1370</v>
      </c>
      <c r="K234" s="50"/>
      <c r="L234" s="50"/>
    </row>
    <row r="235" spans="1:12" s="49" customFormat="1" ht="21.75" customHeight="1" x14ac:dyDescent="0.2">
      <c r="A235" s="39">
        <v>221</v>
      </c>
      <c r="B235" s="39">
        <v>16</v>
      </c>
      <c r="C235" s="57" t="s">
        <v>43</v>
      </c>
      <c r="D235" s="57" t="s">
        <v>1365</v>
      </c>
      <c r="E235" s="62">
        <v>0.20499999999999999</v>
      </c>
      <c r="F235" s="60" t="s">
        <v>114</v>
      </c>
      <c r="G235" s="52"/>
      <c r="H235" s="48">
        <f t="shared" si="4"/>
        <v>0</v>
      </c>
      <c r="I235" s="58">
        <v>1441861</v>
      </c>
      <c r="J235" s="59" t="s">
        <v>1370</v>
      </c>
      <c r="K235" s="50"/>
      <c r="L235" s="50"/>
    </row>
    <row r="236" spans="1:12" s="49" customFormat="1" ht="21.75" customHeight="1" x14ac:dyDescent="0.2">
      <c r="A236" s="39">
        <v>222</v>
      </c>
      <c r="B236" s="39">
        <v>16</v>
      </c>
      <c r="C236" s="57" t="s">
        <v>43</v>
      </c>
      <c r="D236" s="57" t="s">
        <v>1366</v>
      </c>
      <c r="E236" s="62">
        <v>163</v>
      </c>
      <c r="F236" s="60" t="s">
        <v>42</v>
      </c>
      <c r="G236" s="52"/>
      <c r="H236" s="48">
        <f t="shared" si="4"/>
        <v>0</v>
      </c>
      <c r="I236" s="58">
        <v>20011915</v>
      </c>
      <c r="J236" s="59" t="s">
        <v>1371</v>
      </c>
      <c r="K236" s="50"/>
      <c r="L236" s="50"/>
    </row>
    <row r="237" spans="1:12" s="49" customFormat="1" ht="21.75" customHeight="1" x14ac:dyDescent="0.2">
      <c r="A237" s="39">
        <v>223</v>
      </c>
      <c r="B237" s="39">
        <v>16</v>
      </c>
      <c r="C237" s="57" t="s">
        <v>43</v>
      </c>
      <c r="D237" s="57" t="s">
        <v>1367</v>
      </c>
      <c r="E237" s="62">
        <v>45</v>
      </c>
      <c r="F237" s="60" t="s">
        <v>42</v>
      </c>
      <c r="G237" s="52"/>
      <c r="H237" s="48">
        <f t="shared" si="4"/>
        <v>0</v>
      </c>
      <c r="I237" s="58">
        <v>20010514</v>
      </c>
      <c r="J237" s="59" t="s">
        <v>1371</v>
      </c>
      <c r="K237" s="50"/>
      <c r="L237" s="50"/>
    </row>
    <row r="238" spans="1:12" s="49" customFormat="1" ht="21.75" customHeight="1" x14ac:dyDescent="0.2">
      <c r="A238" s="39">
        <v>224</v>
      </c>
      <c r="B238" s="39">
        <v>16</v>
      </c>
      <c r="C238" s="57" t="s">
        <v>43</v>
      </c>
      <c r="D238" s="57" t="s">
        <v>1368</v>
      </c>
      <c r="E238" s="62">
        <v>63</v>
      </c>
      <c r="F238" s="60" t="s">
        <v>42</v>
      </c>
      <c r="G238" s="52"/>
      <c r="H238" s="48">
        <f t="shared" si="4"/>
        <v>0</v>
      </c>
      <c r="I238" s="58">
        <v>20010515</v>
      </c>
      <c r="J238" s="59" t="s">
        <v>1371</v>
      </c>
      <c r="K238" s="50"/>
      <c r="L238" s="50"/>
    </row>
    <row r="239" spans="1:12" s="32" customFormat="1" ht="14.25" x14ac:dyDescent="0.2">
      <c r="A239" s="27"/>
      <c r="B239" s="40"/>
      <c r="C239" s="29"/>
      <c r="D239" s="29"/>
      <c r="E239" s="61">
        <f>SUM(E15:E238)</f>
        <v>1833.3599999999997</v>
      </c>
      <c r="F239" s="53"/>
      <c r="G239" s="30"/>
      <c r="H239" s="31">
        <f>SUM(H15:H103)</f>
        <v>0</v>
      </c>
      <c r="I239" s="27"/>
      <c r="J239" s="28"/>
      <c r="K239" s="28"/>
      <c r="L239" s="28"/>
    </row>
    <row r="240" spans="1:12" s="4" customFormat="1" x14ac:dyDescent="0.2">
      <c r="A240" s="1"/>
      <c r="B240" s="1"/>
      <c r="C240" s="1"/>
      <c r="D240" s="1"/>
      <c r="E240" s="1"/>
      <c r="F240" s="3"/>
      <c r="G240" s="7"/>
      <c r="H240" s="56"/>
      <c r="I240" s="9"/>
      <c r="J240" s="10"/>
      <c r="K240" s="10"/>
      <c r="L240" s="10"/>
    </row>
    <row r="241" spans="1:12" s="4" customFormat="1" x14ac:dyDescent="0.2">
      <c r="A241" s="12" t="s">
        <v>18</v>
      </c>
      <c r="B241" s="2"/>
      <c r="C241" s="2"/>
      <c r="D241" s="2"/>
      <c r="E241" s="7"/>
      <c r="F241" s="33"/>
      <c r="G241" s="33"/>
      <c r="I241" s="9"/>
      <c r="J241" s="10"/>
      <c r="K241" s="10"/>
      <c r="L241" s="10"/>
    </row>
    <row r="242" spans="1:12" s="4" customFormat="1" x14ac:dyDescent="0.2">
      <c r="A242" s="34" t="s">
        <v>19</v>
      </c>
      <c r="B242" s="35"/>
      <c r="C242" s="35"/>
      <c r="D242" s="35"/>
      <c r="E242" s="7"/>
      <c r="F242" s="3"/>
      <c r="G242" s="2"/>
      <c r="I242" s="9"/>
      <c r="J242" s="10"/>
      <c r="K242" s="10"/>
      <c r="L242" s="10"/>
    </row>
    <row r="243" spans="1:12" s="4" customFormat="1" x14ac:dyDescent="0.2">
      <c r="A243" s="34" t="s">
        <v>20</v>
      </c>
      <c r="B243" s="35"/>
      <c r="C243" s="35"/>
      <c r="D243" s="35"/>
      <c r="E243" s="7"/>
      <c r="F243" s="3"/>
      <c r="G243" s="2"/>
      <c r="I243" s="9"/>
      <c r="J243" s="10"/>
      <c r="K243" s="10"/>
      <c r="L243" s="10"/>
    </row>
    <row r="244" spans="1:12" s="4" customFormat="1" x14ac:dyDescent="0.2">
      <c r="A244" s="34" t="s">
        <v>21</v>
      </c>
      <c r="B244" s="35"/>
      <c r="C244" s="35"/>
      <c r="D244" s="35"/>
      <c r="E244" s="7"/>
      <c r="F244" s="3"/>
      <c r="G244" s="2"/>
      <c r="I244" s="9"/>
      <c r="J244" s="10"/>
      <c r="K244" s="10"/>
      <c r="L244" s="10"/>
    </row>
    <row r="245" spans="1:12" s="47" customFormat="1" ht="47.45" customHeight="1" x14ac:dyDescent="0.2">
      <c r="A245" s="63" t="s">
        <v>40</v>
      </c>
      <c r="B245" s="63"/>
      <c r="C245" s="63"/>
      <c r="D245" s="63"/>
      <c r="E245" s="63"/>
      <c r="F245" s="63"/>
      <c r="G245" s="63"/>
      <c r="H245" s="63"/>
      <c r="I245" s="63"/>
      <c r="J245" s="63"/>
      <c r="K245" s="63"/>
      <c r="L245" s="63"/>
    </row>
    <row r="246" spans="1:12" s="47" customFormat="1" x14ac:dyDescent="0.2">
      <c r="A246" s="34" t="s">
        <v>37</v>
      </c>
      <c r="B246" s="34"/>
      <c r="C246" s="34"/>
      <c r="D246" s="34"/>
      <c r="E246" s="34"/>
      <c r="F246" s="34"/>
      <c r="G246" s="34"/>
      <c r="H246" s="34"/>
      <c r="I246" s="34"/>
      <c r="J246" s="34"/>
      <c r="K246" s="34"/>
      <c r="L246" s="34"/>
    </row>
    <row r="247" spans="1:12" s="4" customFormat="1" x14ac:dyDescent="0.2">
      <c r="A247" s="34" t="s">
        <v>38</v>
      </c>
      <c r="B247" s="7"/>
      <c r="C247" s="7"/>
      <c r="D247" s="7"/>
      <c r="E247" s="7"/>
      <c r="I247" s="8" t="s">
        <v>22</v>
      </c>
      <c r="J247" s="7"/>
      <c r="K247" s="1"/>
      <c r="L247" s="9"/>
    </row>
    <row r="248" spans="1:12" s="4" customFormat="1" x14ac:dyDescent="0.2">
      <c r="A248" s="34"/>
      <c r="B248" s="7"/>
      <c r="C248" s="7"/>
      <c r="D248" s="7"/>
      <c r="E248" s="7"/>
      <c r="I248" s="8"/>
      <c r="J248" s="7"/>
      <c r="K248" s="1"/>
      <c r="L248" s="9"/>
    </row>
    <row r="249" spans="1:12" s="4" customFormat="1" x14ac:dyDescent="0.2">
      <c r="A249" s="34"/>
      <c r="B249" s="7"/>
      <c r="C249" s="7"/>
      <c r="D249" s="7"/>
      <c r="E249" s="7"/>
      <c r="I249" s="8"/>
      <c r="J249" s="7"/>
      <c r="K249" s="1"/>
      <c r="L249" s="9"/>
    </row>
    <row r="250" spans="1:12" s="4" customFormat="1" x14ac:dyDescent="0.2">
      <c r="A250" s="7" t="s">
        <v>23</v>
      </c>
      <c r="B250" s="7"/>
      <c r="C250" s="7"/>
      <c r="D250" s="7"/>
      <c r="E250" s="7"/>
      <c r="I250" s="8" t="s">
        <v>24</v>
      </c>
      <c r="J250" s="36"/>
      <c r="K250" s="37"/>
      <c r="L250" s="9"/>
    </row>
    <row r="251" spans="1:12" s="4" customFormat="1" x14ac:dyDescent="0.2">
      <c r="A251" s="2"/>
      <c r="B251" s="7" t="s">
        <v>1429</v>
      </c>
      <c r="C251" s="7"/>
      <c r="D251" s="7"/>
      <c r="E251" s="7"/>
      <c r="I251" s="38" t="s">
        <v>25</v>
      </c>
      <c r="J251" s="7"/>
      <c r="L251" s="9"/>
    </row>
    <row r="252" spans="1:12" s="4" customFormat="1" x14ac:dyDescent="0.2">
      <c r="A252" s="1"/>
      <c r="B252" s="1"/>
      <c r="C252" s="1"/>
      <c r="D252" s="1"/>
      <c r="E252" s="7"/>
      <c r="F252" s="3"/>
      <c r="G252" s="7"/>
      <c r="H252" s="1"/>
      <c r="I252" s="9"/>
      <c r="J252" s="10"/>
      <c r="K252" s="10"/>
      <c r="L252" s="10"/>
    </row>
    <row r="253" spans="1:12" s="4" customFormat="1" x14ac:dyDescent="0.2">
      <c r="A253" s="1"/>
      <c r="B253" s="1"/>
      <c r="C253" s="1"/>
      <c r="D253" s="1"/>
      <c r="E253" s="7"/>
      <c r="F253" s="3"/>
      <c r="G253" s="7"/>
      <c r="H253" s="1"/>
      <c r="I253" s="9"/>
      <c r="J253" s="10"/>
      <c r="K253" s="10"/>
      <c r="L253" s="10"/>
    </row>
    <row r="254" spans="1:12" s="4" customFormat="1" x14ac:dyDescent="0.2">
      <c r="A254" s="1"/>
      <c r="B254" s="1"/>
      <c r="C254" s="1"/>
      <c r="D254" s="1"/>
      <c r="E254" s="51"/>
      <c r="F254" s="3"/>
      <c r="G254" s="7"/>
      <c r="H254" s="1"/>
      <c r="I254" s="9"/>
      <c r="J254" s="10"/>
      <c r="K254" s="10"/>
      <c r="L254" s="10"/>
    </row>
    <row r="255" spans="1:12" s="4" customFormat="1" x14ac:dyDescent="0.2">
      <c r="A255" s="1"/>
      <c r="B255" s="1"/>
      <c r="C255" s="1"/>
      <c r="D255" s="1"/>
      <c r="E255" s="7"/>
      <c r="F255" s="3"/>
      <c r="G255" s="7"/>
      <c r="H255" s="1"/>
      <c r="I255" s="9"/>
      <c r="J255" s="10"/>
      <c r="K255" s="10"/>
      <c r="L255" s="10"/>
    </row>
    <row r="256" spans="1:12" s="4" customFormat="1" x14ac:dyDescent="0.2">
      <c r="A256" s="1"/>
      <c r="B256" s="1"/>
      <c r="C256" s="1"/>
      <c r="D256" s="1"/>
      <c r="E256" s="7"/>
      <c r="F256" s="3"/>
      <c r="G256" s="7"/>
      <c r="H256" s="1"/>
      <c r="I256" s="9"/>
      <c r="J256" s="10"/>
      <c r="K256" s="10"/>
      <c r="L256" s="10"/>
    </row>
    <row r="257" spans="1:12" s="4" customFormat="1" x14ac:dyDescent="0.2">
      <c r="A257" s="1"/>
      <c r="B257" s="1"/>
      <c r="C257" s="1"/>
      <c r="D257" s="1"/>
      <c r="E257" s="7"/>
      <c r="F257" s="3"/>
      <c r="G257" s="7"/>
      <c r="H257" s="1"/>
      <c r="I257" s="9"/>
      <c r="J257" s="10"/>
      <c r="K257" s="10"/>
      <c r="L257" s="10"/>
    </row>
    <row r="258" spans="1:12" s="4" customFormat="1" x14ac:dyDescent="0.2">
      <c r="A258" s="1"/>
      <c r="B258" s="1"/>
      <c r="C258" s="1"/>
      <c r="D258" s="1"/>
      <c r="E258" s="7"/>
      <c r="F258" s="3"/>
      <c r="G258" s="51"/>
      <c r="H258" s="1"/>
      <c r="I258" s="9"/>
      <c r="J258" s="10"/>
      <c r="K258" s="10"/>
      <c r="L258" s="10"/>
    </row>
    <row r="259" spans="1:12" s="4" customFormat="1" x14ac:dyDescent="0.2">
      <c r="A259" s="1"/>
      <c r="B259" s="1"/>
      <c r="C259" s="1"/>
      <c r="D259" s="1"/>
      <c r="E259" s="7"/>
      <c r="F259" s="3"/>
      <c r="G259" s="7"/>
      <c r="H259" s="1"/>
      <c r="I259" s="9"/>
      <c r="J259" s="10"/>
      <c r="K259" s="10"/>
      <c r="L259" s="10"/>
    </row>
    <row r="260" spans="1:12" s="4" customFormat="1" x14ac:dyDescent="0.2">
      <c r="A260" s="1"/>
      <c r="B260" s="1"/>
      <c r="C260" s="1"/>
      <c r="D260" s="1"/>
      <c r="E260" s="7"/>
      <c r="F260" s="3"/>
      <c r="G260" s="7"/>
      <c r="H260" s="1"/>
      <c r="I260" s="9"/>
      <c r="J260" s="10"/>
      <c r="K260" s="10"/>
      <c r="L260" s="10"/>
    </row>
    <row r="270" spans="1:12" s="1" customFormat="1" ht="31.5" customHeight="1" x14ac:dyDescent="0.2">
      <c r="E270" s="7"/>
      <c r="F270" s="3"/>
      <c r="G270" s="7"/>
      <c r="I270" s="9"/>
      <c r="J270" s="10"/>
      <c r="K270" s="10"/>
      <c r="L270" s="10"/>
    </row>
  </sheetData>
  <autoFilter ref="A14:L16"/>
  <mergeCells count="1">
    <mergeCell ref="A245:L245"/>
  </mergeCells>
  <pageMargins left="0.11811023622047245" right="0.11811023622047245" top="0.15748031496062992" bottom="0.15748031496062992" header="0" footer="0"/>
  <pageSetup paperSize="9" scale="55" fitToHeight="30" orientation="landscape" r:id="rId1"/>
  <rowBreaks count="1" manualBreakCount="1">
    <brk id="10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242"/>
  <sheetViews>
    <sheetView view="pageBreakPreview" zoomScale="85" zoomScaleNormal="100" zoomScaleSheetLayoutView="85" workbookViewId="0"/>
  </sheetViews>
  <sheetFormatPr defaultColWidth="9.140625" defaultRowHeight="12.75" x14ac:dyDescent="0.2"/>
  <cols>
    <col min="1" max="1" width="6.85546875" style="1" bestFit="1" customWidth="1"/>
    <col min="2" max="2" width="19.7109375" style="1" customWidth="1"/>
    <col min="3" max="3" width="38.7109375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5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1321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41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4" t="s">
        <v>12</v>
      </c>
      <c r="B14" s="54" t="s">
        <v>13</v>
      </c>
      <c r="C14" s="54" t="s">
        <v>14</v>
      </c>
      <c r="D14" s="54" t="s">
        <v>15</v>
      </c>
      <c r="E14" s="54" t="s">
        <v>31</v>
      </c>
      <c r="F14" s="54" t="s">
        <v>32</v>
      </c>
      <c r="G14" s="54" t="s">
        <v>33</v>
      </c>
      <c r="H14" s="54" t="s">
        <v>34</v>
      </c>
      <c r="I14" s="54" t="s">
        <v>16</v>
      </c>
      <c r="J14" s="54" t="s">
        <v>17</v>
      </c>
      <c r="K14" s="54" t="s">
        <v>35</v>
      </c>
      <c r="L14" s="54" t="s">
        <v>28</v>
      </c>
    </row>
    <row r="15" spans="1:12" s="49" customFormat="1" ht="21.75" customHeight="1" x14ac:dyDescent="0.2">
      <c r="A15" s="39">
        <v>1</v>
      </c>
      <c r="B15" s="39">
        <v>17</v>
      </c>
      <c r="C15" s="57" t="s">
        <v>48</v>
      </c>
      <c r="D15" s="57" t="s">
        <v>743</v>
      </c>
      <c r="E15" s="62">
        <v>2</v>
      </c>
      <c r="F15" s="60" t="s">
        <v>42</v>
      </c>
      <c r="G15" s="52"/>
      <c r="H15" s="48">
        <f>ROUND(G15*E15*1.2,2)</f>
        <v>0</v>
      </c>
      <c r="I15" s="60">
        <v>400041274</v>
      </c>
      <c r="J15" s="57" t="s">
        <v>45</v>
      </c>
      <c r="K15" s="50"/>
      <c r="L15" s="50"/>
    </row>
    <row r="16" spans="1:12" s="49" customFormat="1" ht="21.75" customHeight="1" x14ac:dyDescent="0.2">
      <c r="A16" s="39">
        <v>2</v>
      </c>
      <c r="B16" s="39">
        <v>17</v>
      </c>
      <c r="C16" s="57" t="s">
        <v>48</v>
      </c>
      <c r="D16" s="57" t="s">
        <v>744</v>
      </c>
      <c r="E16" s="62">
        <v>2</v>
      </c>
      <c r="F16" s="60" t="s">
        <v>42</v>
      </c>
      <c r="G16" s="52"/>
      <c r="H16" s="48">
        <f t="shared" ref="H16:H79" si="0">ROUND(G16*E16*1.2,2)</f>
        <v>0</v>
      </c>
      <c r="I16" s="60">
        <v>400041623</v>
      </c>
      <c r="J16" s="57" t="s">
        <v>45</v>
      </c>
      <c r="K16" s="50"/>
      <c r="L16" s="50"/>
    </row>
    <row r="17" spans="1:12" s="49" customFormat="1" ht="21.75" customHeight="1" x14ac:dyDescent="0.2">
      <c r="A17" s="39">
        <v>3</v>
      </c>
      <c r="B17" s="39">
        <v>17</v>
      </c>
      <c r="C17" s="57" t="s">
        <v>48</v>
      </c>
      <c r="D17" s="57" t="s">
        <v>745</v>
      </c>
      <c r="E17" s="62">
        <v>43</v>
      </c>
      <c r="F17" s="60" t="s">
        <v>51</v>
      </c>
      <c r="G17" s="52"/>
      <c r="H17" s="48">
        <f t="shared" si="0"/>
        <v>0</v>
      </c>
      <c r="I17" s="60">
        <v>1432521</v>
      </c>
      <c r="J17" s="57" t="s">
        <v>1411</v>
      </c>
      <c r="K17" s="50"/>
      <c r="L17" s="50"/>
    </row>
    <row r="18" spans="1:12" s="49" customFormat="1" ht="21.75" customHeight="1" x14ac:dyDescent="0.2">
      <c r="A18" s="39">
        <v>4</v>
      </c>
      <c r="B18" s="39">
        <v>17</v>
      </c>
      <c r="C18" s="57" t="s">
        <v>48</v>
      </c>
      <c r="D18" s="57" t="s">
        <v>746</v>
      </c>
      <c r="E18" s="62">
        <v>75</v>
      </c>
      <c r="F18" s="60" t="s">
        <v>51</v>
      </c>
      <c r="G18" s="52"/>
      <c r="H18" s="48">
        <f t="shared" si="0"/>
        <v>0</v>
      </c>
      <c r="I18" s="60">
        <v>1432490</v>
      </c>
      <c r="J18" s="57" t="s">
        <v>1411</v>
      </c>
      <c r="K18" s="50"/>
      <c r="L18" s="50"/>
    </row>
    <row r="19" spans="1:12" s="49" customFormat="1" ht="21.75" customHeight="1" x14ac:dyDescent="0.2">
      <c r="A19" s="39">
        <v>5</v>
      </c>
      <c r="B19" s="39">
        <v>17</v>
      </c>
      <c r="C19" s="57" t="s">
        <v>48</v>
      </c>
      <c r="D19" s="57" t="s">
        <v>747</v>
      </c>
      <c r="E19" s="62">
        <v>6</v>
      </c>
      <c r="F19" s="60" t="s">
        <v>42</v>
      </c>
      <c r="G19" s="52"/>
      <c r="H19" s="48">
        <f t="shared" si="0"/>
        <v>0</v>
      </c>
      <c r="I19" s="60">
        <v>1468462</v>
      </c>
      <c r="J19" s="57" t="s">
        <v>1412</v>
      </c>
      <c r="K19" s="50"/>
      <c r="L19" s="50"/>
    </row>
    <row r="20" spans="1:12" s="49" customFormat="1" ht="21.75" customHeight="1" x14ac:dyDescent="0.2">
      <c r="A20" s="39">
        <v>6</v>
      </c>
      <c r="B20" s="39">
        <v>17</v>
      </c>
      <c r="C20" s="57" t="s">
        <v>48</v>
      </c>
      <c r="D20" s="57" t="s">
        <v>748</v>
      </c>
      <c r="E20" s="62">
        <v>4</v>
      </c>
      <c r="F20" s="60" t="s">
        <v>42</v>
      </c>
      <c r="G20" s="52"/>
      <c r="H20" s="48">
        <f t="shared" si="0"/>
        <v>0</v>
      </c>
      <c r="I20" s="60">
        <v>1471701</v>
      </c>
      <c r="J20" s="57" t="s">
        <v>1412</v>
      </c>
      <c r="K20" s="50"/>
      <c r="L20" s="50"/>
    </row>
    <row r="21" spans="1:12" s="49" customFormat="1" ht="21.75" customHeight="1" x14ac:dyDescent="0.2">
      <c r="A21" s="39">
        <v>7</v>
      </c>
      <c r="B21" s="39">
        <v>17</v>
      </c>
      <c r="C21" s="57" t="s">
        <v>48</v>
      </c>
      <c r="D21" s="57" t="s">
        <v>749</v>
      </c>
      <c r="E21" s="62">
        <v>2</v>
      </c>
      <c r="F21" s="60" t="s">
        <v>42</v>
      </c>
      <c r="G21" s="52"/>
      <c r="H21" s="48">
        <f t="shared" si="0"/>
        <v>0</v>
      </c>
      <c r="I21" s="60">
        <v>1471672</v>
      </c>
      <c r="J21" s="57" t="s">
        <v>1412</v>
      </c>
      <c r="K21" s="50"/>
      <c r="L21" s="50"/>
    </row>
    <row r="22" spans="1:12" s="49" customFormat="1" ht="21.75" customHeight="1" x14ac:dyDescent="0.2">
      <c r="A22" s="39">
        <v>8</v>
      </c>
      <c r="B22" s="39">
        <v>17</v>
      </c>
      <c r="C22" s="57" t="s">
        <v>48</v>
      </c>
      <c r="D22" s="57" t="s">
        <v>750</v>
      </c>
      <c r="E22" s="62">
        <v>3</v>
      </c>
      <c r="F22" s="60" t="s">
        <v>42</v>
      </c>
      <c r="G22" s="52"/>
      <c r="H22" s="48">
        <f t="shared" si="0"/>
        <v>0</v>
      </c>
      <c r="I22" s="60">
        <v>1468419</v>
      </c>
      <c r="J22" s="57" t="s">
        <v>1412</v>
      </c>
      <c r="K22" s="50"/>
      <c r="L22" s="50"/>
    </row>
    <row r="23" spans="1:12" s="49" customFormat="1" ht="21.75" customHeight="1" x14ac:dyDescent="0.2">
      <c r="A23" s="39">
        <v>9</v>
      </c>
      <c r="B23" s="39">
        <v>17</v>
      </c>
      <c r="C23" s="57" t="s">
        <v>48</v>
      </c>
      <c r="D23" s="57" t="s">
        <v>751</v>
      </c>
      <c r="E23" s="62">
        <v>342</v>
      </c>
      <c r="F23" s="60" t="s">
        <v>42</v>
      </c>
      <c r="G23" s="52"/>
      <c r="H23" s="48">
        <f t="shared" si="0"/>
        <v>0</v>
      </c>
      <c r="I23" s="60">
        <v>1446270</v>
      </c>
      <c r="J23" s="57" t="s">
        <v>1413</v>
      </c>
      <c r="K23" s="50"/>
      <c r="L23" s="50"/>
    </row>
    <row r="24" spans="1:12" s="49" customFormat="1" ht="21.75" customHeight="1" x14ac:dyDescent="0.2">
      <c r="A24" s="39">
        <v>10</v>
      </c>
      <c r="B24" s="39">
        <v>17</v>
      </c>
      <c r="C24" s="57" t="s">
        <v>48</v>
      </c>
      <c r="D24" s="57" t="s">
        <v>752</v>
      </c>
      <c r="E24" s="62">
        <v>38</v>
      </c>
      <c r="F24" s="60" t="s">
        <v>42</v>
      </c>
      <c r="G24" s="52"/>
      <c r="H24" s="48">
        <f t="shared" si="0"/>
        <v>0</v>
      </c>
      <c r="I24" s="60">
        <v>1415659</v>
      </c>
      <c r="J24" s="57" t="s">
        <v>1411</v>
      </c>
      <c r="K24" s="50"/>
      <c r="L24" s="50"/>
    </row>
    <row r="25" spans="1:12" s="49" customFormat="1" ht="21.75" customHeight="1" x14ac:dyDescent="0.2">
      <c r="A25" s="39">
        <v>11</v>
      </c>
      <c r="B25" s="39">
        <v>17</v>
      </c>
      <c r="C25" s="57" t="s">
        <v>48</v>
      </c>
      <c r="D25" s="57" t="s">
        <v>1386</v>
      </c>
      <c r="E25" s="62">
        <v>4</v>
      </c>
      <c r="F25" s="60" t="s">
        <v>42</v>
      </c>
      <c r="G25" s="52"/>
      <c r="H25" s="48">
        <f t="shared" si="0"/>
        <v>0</v>
      </c>
      <c r="I25" s="60">
        <v>1124855</v>
      </c>
      <c r="J25" s="57" t="s">
        <v>1413</v>
      </c>
      <c r="K25" s="50"/>
      <c r="L25" s="50"/>
    </row>
    <row r="26" spans="1:12" s="49" customFormat="1" ht="21.75" customHeight="1" x14ac:dyDescent="0.2">
      <c r="A26" s="39">
        <v>12</v>
      </c>
      <c r="B26" s="39">
        <v>17</v>
      </c>
      <c r="C26" s="57" t="s">
        <v>48</v>
      </c>
      <c r="D26" s="57" t="s">
        <v>753</v>
      </c>
      <c r="E26" s="62">
        <v>15</v>
      </c>
      <c r="F26" s="60" t="s">
        <v>42</v>
      </c>
      <c r="G26" s="52"/>
      <c r="H26" s="48">
        <f t="shared" si="0"/>
        <v>0</v>
      </c>
      <c r="I26" s="60">
        <v>1233136</v>
      </c>
      <c r="J26" s="57" t="s">
        <v>1414</v>
      </c>
      <c r="K26" s="50"/>
      <c r="L26" s="50"/>
    </row>
    <row r="27" spans="1:12" s="49" customFormat="1" ht="21.75" customHeight="1" x14ac:dyDescent="0.2">
      <c r="A27" s="39">
        <v>13</v>
      </c>
      <c r="B27" s="39">
        <v>17</v>
      </c>
      <c r="C27" s="57" t="s">
        <v>48</v>
      </c>
      <c r="D27" s="57" t="s">
        <v>754</v>
      </c>
      <c r="E27" s="62">
        <v>9</v>
      </c>
      <c r="F27" s="60" t="s">
        <v>42</v>
      </c>
      <c r="G27" s="52"/>
      <c r="H27" s="48">
        <f t="shared" si="0"/>
        <v>0</v>
      </c>
      <c r="I27" s="60">
        <v>1233138</v>
      </c>
      <c r="J27" s="57" t="s">
        <v>1414</v>
      </c>
      <c r="K27" s="50"/>
      <c r="L27" s="50"/>
    </row>
    <row r="28" spans="1:12" s="49" customFormat="1" ht="21.75" customHeight="1" x14ac:dyDescent="0.2">
      <c r="A28" s="39">
        <v>14</v>
      </c>
      <c r="B28" s="39">
        <v>17</v>
      </c>
      <c r="C28" s="57" t="s">
        <v>48</v>
      </c>
      <c r="D28" s="57" t="s">
        <v>1387</v>
      </c>
      <c r="E28" s="62">
        <v>1</v>
      </c>
      <c r="F28" s="60" t="s">
        <v>42</v>
      </c>
      <c r="G28" s="52"/>
      <c r="H28" s="48">
        <f t="shared" si="0"/>
        <v>0</v>
      </c>
      <c r="I28" s="60">
        <v>400031362</v>
      </c>
      <c r="J28" s="57" t="s">
        <v>45</v>
      </c>
      <c r="K28" s="50"/>
      <c r="L28" s="50"/>
    </row>
    <row r="29" spans="1:12" s="49" customFormat="1" ht="21.75" customHeight="1" x14ac:dyDescent="0.2">
      <c r="A29" s="39">
        <v>15</v>
      </c>
      <c r="B29" s="39">
        <v>17</v>
      </c>
      <c r="C29" s="57" t="s">
        <v>48</v>
      </c>
      <c r="D29" s="57" t="s">
        <v>1388</v>
      </c>
      <c r="E29" s="62">
        <v>1</v>
      </c>
      <c r="F29" s="60" t="s">
        <v>42</v>
      </c>
      <c r="G29" s="52"/>
      <c r="H29" s="48">
        <f t="shared" si="0"/>
        <v>0</v>
      </c>
      <c r="I29" s="60">
        <v>1630939</v>
      </c>
      <c r="J29" s="57" t="s">
        <v>45</v>
      </c>
      <c r="K29" s="50"/>
      <c r="L29" s="50"/>
    </row>
    <row r="30" spans="1:12" s="49" customFormat="1" ht="21.75" customHeight="1" x14ac:dyDescent="0.2">
      <c r="A30" s="39">
        <v>16</v>
      </c>
      <c r="B30" s="39">
        <v>17</v>
      </c>
      <c r="C30" s="57" t="s">
        <v>48</v>
      </c>
      <c r="D30" s="57" t="s">
        <v>1389</v>
      </c>
      <c r="E30" s="62">
        <v>1</v>
      </c>
      <c r="F30" s="60" t="s">
        <v>42</v>
      </c>
      <c r="G30" s="52"/>
      <c r="H30" s="48">
        <f t="shared" si="0"/>
        <v>0</v>
      </c>
      <c r="I30" s="60">
        <v>400029186</v>
      </c>
      <c r="J30" s="57" t="s">
        <v>1413</v>
      </c>
      <c r="K30" s="50"/>
      <c r="L30" s="50"/>
    </row>
    <row r="31" spans="1:12" s="49" customFormat="1" ht="21.75" customHeight="1" x14ac:dyDescent="0.2">
      <c r="A31" s="39">
        <v>17</v>
      </c>
      <c r="B31" s="39">
        <v>17</v>
      </c>
      <c r="C31" s="57" t="s">
        <v>48</v>
      </c>
      <c r="D31" s="57" t="s">
        <v>1390</v>
      </c>
      <c r="E31" s="62">
        <v>1</v>
      </c>
      <c r="F31" s="60" t="s">
        <v>42</v>
      </c>
      <c r="G31" s="52"/>
      <c r="H31" s="48">
        <f t="shared" si="0"/>
        <v>0</v>
      </c>
      <c r="I31" s="60">
        <v>400036082</v>
      </c>
      <c r="J31" s="57" t="s">
        <v>45</v>
      </c>
      <c r="K31" s="50"/>
      <c r="L31" s="50"/>
    </row>
    <row r="32" spans="1:12" s="49" customFormat="1" ht="21.75" customHeight="1" x14ac:dyDescent="0.2">
      <c r="A32" s="39">
        <v>18</v>
      </c>
      <c r="B32" s="39">
        <v>17</v>
      </c>
      <c r="C32" s="57" t="s">
        <v>48</v>
      </c>
      <c r="D32" s="57" t="s">
        <v>1391</v>
      </c>
      <c r="E32" s="62">
        <v>4</v>
      </c>
      <c r="F32" s="60" t="s">
        <v>42</v>
      </c>
      <c r="G32" s="52"/>
      <c r="H32" s="48">
        <f t="shared" si="0"/>
        <v>0</v>
      </c>
      <c r="I32" s="60">
        <v>1824781</v>
      </c>
      <c r="J32" s="57" t="s">
        <v>1412</v>
      </c>
      <c r="K32" s="50"/>
      <c r="L32" s="50"/>
    </row>
    <row r="33" spans="1:12" s="49" customFormat="1" ht="21.75" customHeight="1" x14ac:dyDescent="0.2">
      <c r="A33" s="39">
        <v>19</v>
      </c>
      <c r="B33" s="39">
        <v>17</v>
      </c>
      <c r="C33" s="57" t="s">
        <v>48</v>
      </c>
      <c r="D33" s="57" t="s">
        <v>1392</v>
      </c>
      <c r="E33" s="62">
        <v>8</v>
      </c>
      <c r="F33" s="60" t="s">
        <v>42</v>
      </c>
      <c r="G33" s="52"/>
      <c r="H33" s="48">
        <f t="shared" si="0"/>
        <v>0</v>
      </c>
      <c r="I33" s="60">
        <v>1824785</v>
      </c>
      <c r="J33" s="57" t="s">
        <v>1412</v>
      </c>
      <c r="K33" s="50"/>
      <c r="L33" s="50"/>
    </row>
    <row r="34" spans="1:12" s="49" customFormat="1" ht="21.75" customHeight="1" x14ac:dyDescent="0.2">
      <c r="A34" s="39">
        <v>20</v>
      </c>
      <c r="B34" s="39">
        <v>17</v>
      </c>
      <c r="C34" s="57" t="s">
        <v>48</v>
      </c>
      <c r="D34" s="57" t="s">
        <v>1393</v>
      </c>
      <c r="E34" s="62">
        <v>1</v>
      </c>
      <c r="F34" s="60" t="s">
        <v>42</v>
      </c>
      <c r="G34" s="52"/>
      <c r="H34" s="48">
        <f t="shared" si="0"/>
        <v>0</v>
      </c>
      <c r="I34" s="60">
        <v>400029297</v>
      </c>
      <c r="J34" s="57" t="s">
        <v>45</v>
      </c>
      <c r="K34" s="50"/>
      <c r="L34" s="50"/>
    </row>
    <row r="35" spans="1:12" s="49" customFormat="1" ht="21.75" customHeight="1" x14ac:dyDescent="0.2">
      <c r="A35" s="39">
        <v>21</v>
      </c>
      <c r="B35" s="39">
        <v>17</v>
      </c>
      <c r="C35" s="57" t="s">
        <v>48</v>
      </c>
      <c r="D35" s="57" t="s">
        <v>1394</v>
      </c>
      <c r="E35" s="62">
        <v>2</v>
      </c>
      <c r="F35" s="60" t="s">
        <v>42</v>
      </c>
      <c r="G35" s="52"/>
      <c r="H35" s="48">
        <f t="shared" si="0"/>
        <v>0</v>
      </c>
      <c r="I35" s="60">
        <v>1824784</v>
      </c>
      <c r="J35" s="57" t="s">
        <v>1412</v>
      </c>
      <c r="K35" s="50"/>
      <c r="L35" s="50"/>
    </row>
    <row r="36" spans="1:12" s="49" customFormat="1" ht="21.75" customHeight="1" x14ac:dyDescent="0.2">
      <c r="A36" s="39">
        <v>22</v>
      </c>
      <c r="B36" s="39">
        <v>17</v>
      </c>
      <c r="C36" s="57" t="s">
        <v>48</v>
      </c>
      <c r="D36" s="57" t="s">
        <v>1395</v>
      </c>
      <c r="E36" s="62">
        <v>1</v>
      </c>
      <c r="F36" s="60" t="s">
        <v>42</v>
      </c>
      <c r="G36" s="52"/>
      <c r="H36" s="48">
        <f t="shared" si="0"/>
        <v>0</v>
      </c>
      <c r="I36" s="60">
        <v>400036083</v>
      </c>
      <c r="J36" s="57" t="s">
        <v>45</v>
      </c>
      <c r="K36" s="50"/>
      <c r="L36" s="50"/>
    </row>
    <row r="37" spans="1:12" s="49" customFormat="1" ht="21.75" customHeight="1" x14ac:dyDescent="0.2">
      <c r="A37" s="39">
        <v>23</v>
      </c>
      <c r="B37" s="39">
        <v>17</v>
      </c>
      <c r="C37" s="57" t="s">
        <v>48</v>
      </c>
      <c r="D37" s="57" t="s">
        <v>1396</v>
      </c>
      <c r="E37" s="62">
        <v>1</v>
      </c>
      <c r="F37" s="60" t="s">
        <v>42</v>
      </c>
      <c r="G37" s="52"/>
      <c r="H37" s="48">
        <f t="shared" si="0"/>
        <v>0</v>
      </c>
      <c r="I37" s="60">
        <v>1824783</v>
      </c>
      <c r="J37" s="57" t="s">
        <v>1412</v>
      </c>
      <c r="K37" s="50"/>
      <c r="L37" s="50"/>
    </row>
    <row r="38" spans="1:12" s="49" customFormat="1" ht="21.75" customHeight="1" x14ac:dyDescent="0.2">
      <c r="A38" s="39">
        <v>24</v>
      </c>
      <c r="B38" s="39">
        <v>17</v>
      </c>
      <c r="C38" s="57" t="s">
        <v>48</v>
      </c>
      <c r="D38" s="57" t="s">
        <v>1397</v>
      </c>
      <c r="E38" s="62">
        <v>1</v>
      </c>
      <c r="F38" s="60" t="s">
        <v>42</v>
      </c>
      <c r="G38" s="52"/>
      <c r="H38" s="48">
        <f t="shared" si="0"/>
        <v>0</v>
      </c>
      <c r="I38" s="60">
        <v>400038720</v>
      </c>
      <c r="J38" s="57" t="s">
        <v>1413</v>
      </c>
      <c r="K38" s="50"/>
      <c r="L38" s="50"/>
    </row>
    <row r="39" spans="1:12" s="49" customFormat="1" ht="21.75" customHeight="1" x14ac:dyDescent="0.2">
      <c r="A39" s="39">
        <v>25</v>
      </c>
      <c r="B39" s="39">
        <v>17</v>
      </c>
      <c r="C39" s="57" t="s">
        <v>48</v>
      </c>
      <c r="D39" s="57" t="s">
        <v>1398</v>
      </c>
      <c r="E39" s="62">
        <v>2</v>
      </c>
      <c r="F39" s="60" t="s">
        <v>42</v>
      </c>
      <c r="G39" s="52"/>
      <c r="H39" s="48">
        <f t="shared" si="0"/>
        <v>0</v>
      </c>
      <c r="I39" s="60">
        <v>400016016</v>
      </c>
      <c r="J39" s="57" t="s">
        <v>45</v>
      </c>
      <c r="K39" s="50"/>
      <c r="L39" s="50"/>
    </row>
    <row r="40" spans="1:12" s="49" customFormat="1" ht="21.75" customHeight="1" x14ac:dyDescent="0.2">
      <c r="A40" s="39">
        <v>26</v>
      </c>
      <c r="B40" s="39">
        <v>17</v>
      </c>
      <c r="C40" s="57" t="s">
        <v>48</v>
      </c>
      <c r="D40" s="57" t="s">
        <v>755</v>
      </c>
      <c r="E40" s="62">
        <v>2</v>
      </c>
      <c r="F40" s="60" t="s">
        <v>42</v>
      </c>
      <c r="G40" s="52"/>
      <c r="H40" s="48">
        <f t="shared" si="0"/>
        <v>0</v>
      </c>
      <c r="I40" s="60">
        <v>1469253</v>
      </c>
      <c r="J40" s="57" t="s">
        <v>1412</v>
      </c>
      <c r="K40" s="50"/>
      <c r="L40" s="50"/>
    </row>
    <row r="41" spans="1:12" s="49" customFormat="1" ht="21.75" customHeight="1" x14ac:dyDescent="0.2">
      <c r="A41" s="39">
        <v>27</v>
      </c>
      <c r="B41" s="39">
        <v>17</v>
      </c>
      <c r="C41" s="57" t="s">
        <v>48</v>
      </c>
      <c r="D41" s="57" t="s">
        <v>756</v>
      </c>
      <c r="E41" s="62">
        <v>2</v>
      </c>
      <c r="F41" s="60" t="s">
        <v>42</v>
      </c>
      <c r="G41" s="52"/>
      <c r="H41" s="48">
        <f t="shared" si="0"/>
        <v>0</v>
      </c>
      <c r="I41" s="60">
        <v>1469254</v>
      </c>
      <c r="J41" s="57" t="s">
        <v>1412</v>
      </c>
      <c r="K41" s="50"/>
      <c r="L41" s="50"/>
    </row>
    <row r="42" spans="1:12" s="49" customFormat="1" ht="21.75" customHeight="1" x14ac:dyDescent="0.2">
      <c r="A42" s="39">
        <v>28</v>
      </c>
      <c r="B42" s="39">
        <v>17</v>
      </c>
      <c r="C42" s="57" t="s">
        <v>48</v>
      </c>
      <c r="D42" s="57" t="s">
        <v>757</v>
      </c>
      <c r="E42" s="62">
        <v>3</v>
      </c>
      <c r="F42" s="60" t="s">
        <v>42</v>
      </c>
      <c r="G42" s="52"/>
      <c r="H42" s="48">
        <f t="shared" si="0"/>
        <v>0</v>
      </c>
      <c r="I42" s="60">
        <v>1469252</v>
      </c>
      <c r="J42" s="57" t="s">
        <v>1412</v>
      </c>
      <c r="K42" s="50"/>
      <c r="L42" s="50"/>
    </row>
    <row r="43" spans="1:12" s="49" customFormat="1" ht="21.75" customHeight="1" x14ac:dyDescent="0.2">
      <c r="A43" s="39">
        <v>29</v>
      </c>
      <c r="B43" s="39">
        <v>17</v>
      </c>
      <c r="C43" s="57" t="s">
        <v>48</v>
      </c>
      <c r="D43" s="57" t="s">
        <v>758</v>
      </c>
      <c r="E43" s="62">
        <v>3</v>
      </c>
      <c r="F43" s="60" t="s">
        <v>42</v>
      </c>
      <c r="G43" s="52"/>
      <c r="H43" s="48">
        <f t="shared" si="0"/>
        <v>0</v>
      </c>
      <c r="I43" s="60">
        <v>1469255</v>
      </c>
      <c r="J43" s="57" t="s">
        <v>1412</v>
      </c>
      <c r="K43" s="50"/>
      <c r="L43" s="50"/>
    </row>
    <row r="44" spans="1:12" s="49" customFormat="1" ht="21.75" customHeight="1" x14ac:dyDescent="0.2">
      <c r="A44" s="39">
        <v>30</v>
      </c>
      <c r="B44" s="39">
        <v>17</v>
      </c>
      <c r="C44" s="57" t="s">
        <v>48</v>
      </c>
      <c r="D44" s="57" t="s">
        <v>759</v>
      </c>
      <c r="E44" s="62">
        <v>2</v>
      </c>
      <c r="F44" s="60" t="s">
        <v>42</v>
      </c>
      <c r="G44" s="52"/>
      <c r="H44" s="48">
        <f t="shared" si="0"/>
        <v>0</v>
      </c>
      <c r="I44" s="60">
        <v>1469251</v>
      </c>
      <c r="J44" s="57" t="s">
        <v>1412</v>
      </c>
      <c r="K44" s="50"/>
      <c r="L44" s="50"/>
    </row>
    <row r="45" spans="1:12" s="49" customFormat="1" ht="21.75" customHeight="1" x14ac:dyDescent="0.2">
      <c r="A45" s="39">
        <v>31</v>
      </c>
      <c r="B45" s="39">
        <v>17</v>
      </c>
      <c r="C45" s="57" t="s">
        <v>48</v>
      </c>
      <c r="D45" s="57" t="s">
        <v>760</v>
      </c>
      <c r="E45" s="62">
        <v>4</v>
      </c>
      <c r="F45" s="60" t="s">
        <v>42</v>
      </c>
      <c r="G45" s="52"/>
      <c r="H45" s="48">
        <f t="shared" si="0"/>
        <v>0</v>
      </c>
      <c r="I45" s="60">
        <v>1468178</v>
      </c>
      <c r="J45" s="57" t="s">
        <v>1412</v>
      </c>
      <c r="K45" s="50"/>
      <c r="L45" s="50"/>
    </row>
    <row r="46" spans="1:12" s="49" customFormat="1" ht="21.75" customHeight="1" x14ac:dyDescent="0.2">
      <c r="A46" s="39">
        <v>32</v>
      </c>
      <c r="B46" s="39">
        <v>17</v>
      </c>
      <c r="C46" s="57" t="s">
        <v>48</v>
      </c>
      <c r="D46" s="57" t="s">
        <v>761</v>
      </c>
      <c r="E46" s="62">
        <v>3</v>
      </c>
      <c r="F46" s="60" t="s">
        <v>42</v>
      </c>
      <c r="G46" s="52"/>
      <c r="H46" s="48">
        <f t="shared" si="0"/>
        <v>0</v>
      </c>
      <c r="I46" s="60">
        <v>1468177</v>
      </c>
      <c r="J46" s="57" t="s">
        <v>1412</v>
      </c>
      <c r="K46" s="50"/>
      <c r="L46" s="50"/>
    </row>
    <row r="47" spans="1:12" s="49" customFormat="1" ht="21.75" customHeight="1" x14ac:dyDescent="0.2">
      <c r="A47" s="39">
        <v>33</v>
      </c>
      <c r="B47" s="39">
        <v>17</v>
      </c>
      <c r="C47" s="57" t="s">
        <v>48</v>
      </c>
      <c r="D47" s="57" t="s">
        <v>762</v>
      </c>
      <c r="E47" s="62">
        <v>3</v>
      </c>
      <c r="F47" s="60" t="s">
        <v>42</v>
      </c>
      <c r="G47" s="52"/>
      <c r="H47" s="48">
        <f t="shared" si="0"/>
        <v>0</v>
      </c>
      <c r="I47" s="60">
        <v>1470977</v>
      </c>
      <c r="J47" s="57" t="s">
        <v>1412</v>
      </c>
      <c r="K47" s="50"/>
      <c r="L47" s="50"/>
    </row>
    <row r="48" spans="1:12" s="49" customFormat="1" ht="21.75" customHeight="1" x14ac:dyDescent="0.2">
      <c r="A48" s="39">
        <v>34</v>
      </c>
      <c r="B48" s="39">
        <v>17</v>
      </c>
      <c r="C48" s="57" t="s">
        <v>48</v>
      </c>
      <c r="D48" s="57" t="s">
        <v>850</v>
      </c>
      <c r="E48" s="62">
        <v>3</v>
      </c>
      <c r="F48" s="60" t="s">
        <v>42</v>
      </c>
      <c r="G48" s="52"/>
      <c r="H48" s="48">
        <f t="shared" si="0"/>
        <v>0</v>
      </c>
      <c r="I48" s="60">
        <v>2352406</v>
      </c>
      <c r="J48" s="57" t="s">
        <v>1412</v>
      </c>
      <c r="K48" s="50"/>
      <c r="L48" s="50"/>
    </row>
    <row r="49" spans="1:12" s="49" customFormat="1" ht="21.75" customHeight="1" x14ac:dyDescent="0.2">
      <c r="A49" s="39">
        <v>35</v>
      </c>
      <c r="B49" s="39">
        <v>17</v>
      </c>
      <c r="C49" s="57" t="s">
        <v>48</v>
      </c>
      <c r="D49" s="57" t="s">
        <v>851</v>
      </c>
      <c r="E49" s="62">
        <v>1</v>
      </c>
      <c r="F49" s="60" t="s">
        <v>42</v>
      </c>
      <c r="G49" s="52"/>
      <c r="H49" s="48">
        <f t="shared" si="0"/>
        <v>0</v>
      </c>
      <c r="I49" s="60">
        <v>1547258</v>
      </c>
      <c r="J49" s="57" t="s">
        <v>1412</v>
      </c>
      <c r="K49" s="50"/>
      <c r="L49" s="50"/>
    </row>
    <row r="50" spans="1:12" s="49" customFormat="1" ht="21.75" customHeight="1" x14ac:dyDescent="0.2">
      <c r="A50" s="39">
        <v>36</v>
      </c>
      <c r="B50" s="39">
        <v>17</v>
      </c>
      <c r="C50" s="57" t="s">
        <v>48</v>
      </c>
      <c r="D50" s="57" t="s">
        <v>852</v>
      </c>
      <c r="E50" s="62">
        <v>1</v>
      </c>
      <c r="F50" s="60" t="s">
        <v>42</v>
      </c>
      <c r="G50" s="52"/>
      <c r="H50" s="48">
        <f t="shared" si="0"/>
        <v>0</v>
      </c>
      <c r="I50" s="60">
        <v>1613590</v>
      </c>
      <c r="J50" s="57" t="s">
        <v>1412</v>
      </c>
      <c r="K50" s="50"/>
      <c r="L50" s="50"/>
    </row>
    <row r="51" spans="1:12" s="49" customFormat="1" ht="21.75" customHeight="1" x14ac:dyDescent="0.2">
      <c r="A51" s="39">
        <v>37</v>
      </c>
      <c r="B51" s="39">
        <v>17</v>
      </c>
      <c r="C51" s="57" t="s">
        <v>48</v>
      </c>
      <c r="D51" s="57" t="s">
        <v>853</v>
      </c>
      <c r="E51" s="62">
        <v>14</v>
      </c>
      <c r="F51" s="60" t="s">
        <v>42</v>
      </c>
      <c r="G51" s="52"/>
      <c r="H51" s="48">
        <f t="shared" si="0"/>
        <v>0</v>
      </c>
      <c r="I51" s="60">
        <v>2005641</v>
      </c>
      <c r="J51" s="57" t="s">
        <v>1411</v>
      </c>
      <c r="K51" s="50"/>
      <c r="L51" s="50"/>
    </row>
    <row r="52" spans="1:12" s="49" customFormat="1" ht="21.75" customHeight="1" x14ac:dyDescent="0.2">
      <c r="A52" s="39">
        <v>38</v>
      </c>
      <c r="B52" s="39">
        <v>17</v>
      </c>
      <c r="C52" s="57" t="s">
        <v>48</v>
      </c>
      <c r="D52" s="57" t="s">
        <v>1399</v>
      </c>
      <c r="E52" s="62">
        <v>1</v>
      </c>
      <c r="F52" s="60" t="s">
        <v>42</v>
      </c>
      <c r="G52" s="52"/>
      <c r="H52" s="48">
        <f t="shared" si="0"/>
        <v>0</v>
      </c>
      <c r="I52" s="60">
        <v>2109830</v>
      </c>
      <c r="J52" s="57" t="s">
        <v>1413</v>
      </c>
      <c r="K52" s="50"/>
      <c r="L52" s="50"/>
    </row>
    <row r="53" spans="1:12" s="49" customFormat="1" ht="21.75" customHeight="1" x14ac:dyDescent="0.2">
      <c r="A53" s="39">
        <v>39</v>
      </c>
      <c r="B53" s="39">
        <v>17</v>
      </c>
      <c r="C53" s="57" t="s">
        <v>48</v>
      </c>
      <c r="D53" s="57" t="s">
        <v>854</v>
      </c>
      <c r="E53" s="62">
        <v>1</v>
      </c>
      <c r="F53" s="60" t="s">
        <v>42</v>
      </c>
      <c r="G53" s="52"/>
      <c r="H53" s="48">
        <f t="shared" si="0"/>
        <v>0</v>
      </c>
      <c r="I53" s="60">
        <v>400038502</v>
      </c>
      <c r="J53" s="57" t="s">
        <v>1415</v>
      </c>
      <c r="K53" s="50"/>
      <c r="L53" s="50"/>
    </row>
    <row r="54" spans="1:12" s="49" customFormat="1" ht="21.75" customHeight="1" x14ac:dyDescent="0.2">
      <c r="A54" s="39">
        <v>40</v>
      </c>
      <c r="B54" s="39">
        <v>17</v>
      </c>
      <c r="C54" s="57" t="s">
        <v>48</v>
      </c>
      <c r="D54" s="57" t="s">
        <v>855</v>
      </c>
      <c r="E54" s="62">
        <v>1</v>
      </c>
      <c r="F54" s="60" t="s">
        <v>42</v>
      </c>
      <c r="G54" s="52"/>
      <c r="H54" s="48">
        <f t="shared" si="0"/>
        <v>0</v>
      </c>
      <c r="I54" s="60">
        <v>2243629</v>
      </c>
      <c r="J54" s="57" t="s">
        <v>1412</v>
      </c>
      <c r="K54" s="50"/>
      <c r="L54" s="50"/>
    </row>
    <row r="55" spans="1:12" s="49" customFormat="1" ht="21.75" customHeight="1" x14ac:dyDescent="0.2">
      <c r="A55" s="39">
        <v>41</v>
      </c>
      <c r="B55" s="39">
        <v>17</v>
      </c>
      <c r="C55" s="57" t="s">
        <v>48</v>
      </c>
      <c r="D55" s="57" t="s">
        <v>856</v>
      </c>
      <c r="E55" s="62">
        <v>2</v>
      </c>
      <c r="F55" s="60" t="s">
        <v>42</v>
      </c>
      <c r="G55" s="52"/>
      <c r="H55" s="48">
        <f t="shared" si="0"/>
        <v>0</v>
      </c>
      <c r="I55" s="60">
        <v>1956884</v>
      </c>
      <c r="J55" s="57" t="s">
        <v>1411</v>
      </c>
      <c r="K55" s="50"/>
      <c r="L55" s="50"/>
    </row>
    <row r="56" spans="1:12" s="49" customFormat="1" ht="21.75" customHeight="1" x14ac:dyDescent="0.2">
      <c r="A56" s="39">
        <v>42</v>
      </c>
      <c r="B56" s="39">
        <v>17</v>
      </c>
      <c r="C56" s="57" t="s">
        <v>48</v>
      </c>
      <c r="D56" s="57" t="s">
        <v>857</v>
      </c>
      <c r="E56" s="62">
        <v>4</v>
      </c>
      <c r="F56" s="60" t="s">
        <v>42</v>
      </c>
      <c r="G56" s="52"/>
      <c r="H56" s="48">
        <f t="shared" si="0"/>
        <v>0</v>
      </c>
      <c r="I56" s="60">
        <v>400040817</v>
      </c>
      <c r="J56" s="57" t="s">
        <v>45</v>
      </c>
      <c r="K56" s="50"/>
      <c r="L56" s="50"/>
    </row>
    <row r="57" spans="1:12" s="49" customFormat="1" ht="21.75" customHeight="1" x14ac:dyDescent="0.2">
      <c r="A57" s="39">
        <v>43</v>
      </c>
      <c r="B57" s="39">
        <v>17</v>
      </c>
      <c r="C57" s="57" t="s">
        <v>48</v>
      </c>
      <c r="D57" s="57" t="s">
        <v>858</v>
      </c>
      <c r="E57" s="62">
        <v>1</v>
      </c>
      <c r="F57" s="60" t="s">
        <v>42</v>
      </c>
      <c r="G57" s="52"/>
      <c r="H57" s="48">
        <f t="shared" si="0"/>
        <v>0</v>
      </c>
      <c r="I57" s="60">
        <v>400041508</v>
      </c>
      <c r="J57" s="57" t="s">
        <v>45</v>
      </c>
      <c r="K57" s="50"/>
      <c r="L57" s="50"/>
    </row>
    <row r="58" spans="1:12" s="49" customFormat="1" ht="21.75" customHeight="1" x14ac:dyDescent="0.2">
      <c r="A58" s="39">
        <v>44</v>
      </c>
      <c r="B58" s="39">
        <v>17</v>
      </c>
      <c r="C58" s="57" t="s">
        <v>48</v>
      </c>
      <c r="D58" s="57" t="s">
        <v>859</v>
      </c>
      <c r="E58" s="62">
        <v>1</v>
      </c>
      <c r="F58" s="60" t="s">
        <v>42</v>
      </c>
      <c r="G58" s="52"/>
      <c r="H58" s="48">
        <f t="shared" si="0"/>
        <v>0</v>
      </c>
      <c r="I58" s="60">
        <v>1962470</v>
      </c>
      <c r="J58" s="57" t="s">
        <v>1411</v>
      </c>
      <c r="K58" s="50"/>
      <c r="L58" s="50"/>
    </row>
    <row r="59" spans="1:12" s="49" customFormat="1" ht="21.75" customHeight="1" x14ac:dyDescent="0.2">
      <c r="A59" s="39">
        <v>45</v>
      </c>
      <c r="B59" s="39">
        <v>17</v>
      </c>
      <c r="C59" s="57" t="s">
        <v>48</v>
      </c>
      <c r="D59" s="57" t="s">
        <v>860</v>
      </c>
      <c r="E59" s="62">
        <v>1</v>
      </c>
      <c r="F59" s="60" t="s">
        <v>42</v>
      </c>
      <c r="G59" s="52"/>
      <c r="H59" s="48">
        <f t="shared" si="0"/>
        <v>0</v>
      </c>
      <c r="I59" s="60">
        <v>2205477</v>
      </c>
      <c r="J59" s="57" t="s">
        <v>1412</v>
      </c>
      <c r="K59" s="50"/>
      <c r="L59" s="50"/>
    </row>
    <row r="60" spans="1:12" s="49" customFormat="1" ht="21.75" customHeight="1" x14ac:dyDescent="0.2">
      <c r="A60" s="39">
        <v>46</v>
      </c>
      <c r="B60" s="39">
        <v>17</v>
      </c>
      <c r="C60" s="57" t="s">
        <v>48</v>
      </c>
      <c r="D60" s="57" t="s">
        <v>861</v>
      </c>
      <c r="E60" s="62">
        <v>1</v>
      </c>
      <c r="F60" s="60" t="s">
        <v>42</v>
      </c>
      <c r="G60" s="52"/>
      <c r="H60" s="48">
        <f t="shared" si="0"/>
        <v>0</v>
      </c>
      <c r="I60" s="60">
        <v>2352434</v>
      </c>
      <c r="J60" s="57" t="s">
        <v>1412</v>
      </c>
      <c r="K60" s="50"/>
      <c r="L60" s="50"/>
    </row>
    <row r="61" spans="1:12" s="49" customFormat="1" ht="21.75" customHeight="1" x14ac:dyDescent="0.2">
      <c r="A61" s="39">
        <v>47</v>
      </c>
      <c r="B61" s="39">
        <v>17</v>
      </c>
      <c r="C61" s="57" t="s">
        <v>48</v>
      </c>
      <c r="D61" s="57" t="s">
        <v>862</v>
      </c>
      <c r="E61" s="62">
        <v>1</v>
      </c>
      <c r="F61" s="60" t="s">
        <v>42</v>
      </c>
      <c r="G61" s="52"/>
      <c r="H61" s="48">
        <f t="shared" si="0"/>
        <v>0</v>
      </c>
      <c r="I61" s="60">
        <v>400042641</v>
      </c>
      <c r="J61" s="57" t="s">
        <v>45</v>
      </c>
      <c r="K61" s="50"/>
      <c r="L61" s="50"/>
    </row>
    <row r="62" spans="1:12" s="49" customFormat="1" ht="21.75" customHeight="1" x14ac:dyDescent="0.2">
      <c r="A62" s="39">
        <v>48</v>
      </c>
      <c r="B62" s="39">
        <v>17</v>
      </c>
      <c r="C62" s="57" t="s">
        <v>48</v>
      </c>
      <c r="D62" s="57" t="s">
        <v>863</v>
      </c>
      <c r="E62" s="62">
        <v>1</v>
      </c>
      <c r="F62" s="60" t="s">
        <v>42</v>
      </c>
      <c r="G62" s="52"/>
      <c r="H62" s="48">
        <f t="shared" si="0"/>
        <v>0</v>
      </c>
      <c r="I62" s="60">
        <v>1870444</v>
      </c>
      <c r="J62" s="57" t="s">
        <v>45</v>
      </c>
      <c r="K62" s="50"/>
      <c r="L62" s="50"/>
    </row>
    <row r="63" spans="1:12" s="49" customFormat="1" ht="21.75" customHeight="1" x14ac:dyDescent="0.2">
      <c r="A63" s="39">
        <v>49</v>
      </c>
      <c r="B63" s="39">
        <v>17</v>
      </c>
      <c r="C63" s="57" t="s">
        <v>48</v>
      </c>
      <c r="D63" s="57" t="s">
        <v>864</v>
      </c>
      <c r="E63" s="62">
        <v>8</v>
      </c>
      <c r="F63" s="60" t="s">
        <v>42</v>
      </c>
      <c r="G63" s="52"/>
      <c r="H63" s="48">
        <f t="shared" si="0"/>
        <v>0</v>
      </c>
      <c r="I63" s="60">
        <v>2008483</v>
      </c>
      <c r="J63" s="57" t="s">
        <v>1413</v>
      </c>
      <c r="K63" s="50"/>
      <c r="L63" s="50"/>
    </row>
    <row r="64" spans="1:12" s="49" customFormat="1" ht="21.75" customHeight="1" x14ac:dyDescent="0.2">
      <c r="A64" s="39">
        <v>50</v>
      </c>
      <c r="B64" s="39">
        <v>17</v>
      </c>
      <c r="C64" s="57" t="s">
        <v>48</v>
      </c>
      <c r="D64" s="57" t="s">
        <v>865</v>
      </c>
      <c r="E64" s="62">
        <v>2</v>
      </c>
      <c r="F64" s="60" t="s">
        <v>42</v>
      </c>
      <c r="G64" s="52"/>
      <c r="H64" s="48">
        <f t="shared" si="0"/>
        <v>0</v>
      </c>
      <c r="I64" s="60">
        <v>2002344</v>
      </c>
      <c r="J64" s="57" t="s">
        <v>1413</v>
      </c>
      <c r="K64" s="50"/>
      <c r="L64" s="50"/>
    </row>
    <row r="65" spans="1:12" s="49" customFormat="1" ht="21.75" customHeight="1" x14ac:dyDescent="0.2">
      <c r="A65" s="39">
        <v>51</v>
      </c>
      <c r="B65" s="39">
        <v>17</v>
      </c>
      <c r="C65" s="57" t="s">
        <v>48</v>
      </c>
      <c r="D65" s="57" t="s">
        <v>866</v>
      </c>
      <c r="E65" s="62">
        <v>4</v>
      </c>
      <c r="F65" s="60" t="s">
        <v>42</v>
      </c>
      <c r="G65" s="52"/>
      <c r="H65" s="48">
        <f t="shared" si="0"/>
        <v>0</v>
      </c>
      <c r="I65" s="60">
        <v>400040917</v>
      </c>
      <c r="J65" s="57" t="s">
        <v>45</v>
      </c>
      <c r="K65" s="50"/>
      <c r="L65" s="50"/>
    </row>
    <row r="66" spans="1:12" s="49" customFormat="1" ht="21.75" customHeight="1" x14ac:dyDescent="0.2">
      <c r="A66" s="39">
        <v>52</v>
      </c>
      <c r="B66" s="39">
        <v>17</v>
      </c>
      <c r="C66" s="57" t="s">
        <v>48</v>
      </c>
      <c r="D66" s="57" t="s">
        <v>867</v>
      </c>
      <c r="E66" s="62">
        <v>5</v>
      </c>
      <c r="F66" s="60" t="s">
        <v>42</v>
      </c>
      <c r="G66" s="52"/>
      <c r="H66" s="48">
        <f t="shared" si="0"/>
        <v>0</v>
      </c>
      <c r="I66" s="60">
        <v>1958876</v>
      </c>
      <c r="J66" s="57" t="s">
        <v>1411</v>
      </c>
      <c r="K66" s="50"/>
      <c r="L66" s="50"/>
    </row>
    <row r="67" spans="1:12" s="49" customFormat="1" ht="21.75" customHeight="1" x14ac:dyDescent="0.2">
      <c r="A67" s="39">
        <v>53</v>
      </c>
      <c r="B67" s="39">
        <v>17</v>
      </c>
      <c r="C67" s="57" t="s">
        <v>48</v>
      </c>
      <c r="D67" s="57" t="s">
        <v>868</v>
      </c>
      <c r="E67" s="62">
        <v>2</v>
      </c>
      <c r="F67" s="60" t="s">
        <v>42</v>
      </c>
      <c r="G67" s="52"/>
      <c r="H67" s="48">
        <f t="shared" si="0"/>
        <v>0</v>
      </c>
      <c r="I67" s="60">
        <v>400042433</v>
      </c>
      <c r="J67" s="57" t="s">
        <v>45</v>
      </c>
      <c r="K67" s="50"/>
      <c r="L67" s="50"/>
    </row>
    <row r="68" spans="1:12" s="49" customFormat="1" ht="21.75" customHeight="1" x14ac:dyDescent="0.2">
      <c r="A68" s="39">
        <v>54</v>
      </c>
      <c r="B68" s="39">
        <v>17</v>
      </c>
      <c r="C68" s="57" t="s">
        <v>48</v>
      </c>
      <c r="D68" s="57" t="s">
        <v>869</v>
      </c>
      <c r="E68" s="62">
        <v>3</v>
      </c>
      <c r="F68" s="60" t="s">
        <v>42</v>
      </c>
      <c r="G68" s="52"/>
      <c r="H68" s="48">
        <f t="shared" si="0"/>
        <v>0</v>
      </c>
      <c r="I68" s="60">
        <v>2013191</v>
      </c>
      <c r="J68" s="57" t="s">
        <v>1416</v>
      </c>
      <c r="K68" s="50"/>
      <c r="L68" s="50"/>
    </row>
    <row r="69" spans="1:12" s="49" customFormat="1" ht="21.75" customHeight="1" x14ac:dyDescent="0.2">
      <c r="A69" s="39">
        <v>55</v>
      </c>
      <c r="B69" s="39">
        <v>17</v>
      </c>
      <c r="C69" s="57" t="s">
        <v>48</v>
      </c>
      <c r="D69" s="57" t="s">
        <v>870</v>
      </c>
      <c r="E69" s="62">
        <v>3</v>
      </c>
      <c r="F69" s="60" t="s">
        <v>42</v>
      </c>
      <c r="G69" s="52"/>
      <c r="H69" s="48">
        <f t="shared" si="0"/>
        <v>0</v>
      </c>
      <c r="I69" s="60">
        <v>1961298</v>
      </c>
      <c r="J69" s="57" t="s">
        <v>1411</v>
      </c>
      <c r="K69" s="50"/>
      <c r="L69" s="50"/>
    </row>
    <row r="70" spans="1:12" s="49" customFormat="1" ht="21.75" customHeight="1" x14ac:dyDescent="0.2">
      <c r="A70" s="39">
        <v>56</v>
      </c>
      <c r="B70" s="39">
        <v>17</v>
      </c>
      <c r="C70" s="57" t="s">
        <v>48</v>
      </c>
      <c r="D70" s="57" t="s">
        <v>871</v>
      </c>
      <c r="E70" s="62">
        <v>2</v>
      </c>
      <c r="F70" s="60" t="s">
        <v>42</v>
      </c>
      <c r="G70" s="52"/>
      <c r="H70" s="48">
        <f t="shared" si="0"/>
        <v>0</v>
      </c>
      <c r="I70" s="60">
        <v>400036208</v>
      </c>
      <c r="J70" s="57" t="s">
        <v>1413</v>
      </c>
      <c r="K70" s="50"/>
      <c r="L70" s="50"/>
    </row>
    <row r="71" spans="1:12" s="49" customFormat="1" ht="21.75" customHeight="1" x14ac:dyDescent="0.2">
      <c r="A71" s="39">
        <v>57</v>
      </c>
      <c r="B71" s="39">
        <v>17</v>
      </c>
      <c r="C71" s="57" t="s">
        <v>48</v>
      </c>
      <c r="D71" s="57" t="s">
        <v>871</v>
      </c>
      <c r="E71" s="62">
        <v>6</v>
      </c>
      <c r="F71" s="60" t="s">
        <v>42</v>
      </c>
      <c r="G71" s="52"/>
      <c r="H71" s="48">
        <f t="shared" si="0"/>
        <v>0</v>
      </c>
      <c r="I71" s="60">
        <v>400039903</v>
      </c>
      <c r="J71" s="57" t="s">
        <v>45</v>
      </c>
      <c r="K71" s="50"/>
      <c r="L71" s="50"/>
    </row>
    <row r="72" spans="1:12" s="49" customFormat="1" ht="21.75" customHeight="1" x14ac:dyDescent="0.2">
      <c r="A72" s="39">
        <v>58</v>
      </c>
      <c r="B72" s="39">
        <v>17</v>
      </c>
      <c r="C72" s="57" t="s">
        <v>48</v>
      </c>
      <c r="D72" s="57" t="s">
        <v>872</v>
      </c>
      <c r="E72" s="62">
        <v>1</v>
      </c>
      <c r="F72" s="60" t="s">
        <v>42</v>
      </c>
      <c r="G72" s="52"/>
      <c r="H72" s="48">
        <f t="shared" si="0"/>
        <v>0</v>
      </c>
      <c r="I72" s="60">
        <v>2053039</v>
      </c>
      <c r="J72" s="57" t="s">
        <v>1411</v>
      </c>
      <c r="K72" s="50"/>
      <c r="L72" s="50"/>
    </row>
    <row r="73" spans="1:12" s="49" customFormat="1" ht="21.75" customHeight="1" x14ac:dyDescent="0.2">
      <c r="A73" s="39">
        <v>59</v>
      </c>
      <c r="B73" s="39">
        <v>17</v>
      </c>
      <c r="C73" s="57" t="s">
        <v>48</v>
      </c>
      <c r="D73" s="57" t="s">
        <v>873</v>
      </c>
      <c r="E73" s="62">
        <v>1</v>
      </c>
      <c r="F73" s="60" t="s">
        <v>42</v>
      </c>
      <c r="G73" s="52"/>
      <c r="H73" s="48">
        <f t="shared" si="0"/>
        <v>0</v>
      </c>
      <c r="I73" s="60">
        <v>1999419</v>
      </c>
      <c r="J73" s="57" t="s">
        <v>1411</v>
      </c>
      <c r="K73" s="50"/>
      <c r="L73" s="50"/>
    </row>
    <row r="74" spans="1:12" s="49" customFormat="1" ht="21.75" customHeight="1" x14ac:dyDescent="0.2">
      <c r="A74" s="39">
        <v>60</v>
      </c>
      <c r="B74" s="39">
        <v>17</v>
      </c>
      <c r="C74" s="57" t="s">
        <v>48</v>
      </c>
      <c r="D74" s="57" t="s">
        <v>874</v>
      </c>
      <c r="E74" s="62">
        <v>1</v>
      </c>
      <c r="F74" s="60" t="s">
        <v>42</v>
      </c>
      <c r="G74" s="52"/>
      <c r="H74" s="48">
        <f t="shared" si="0"/>
        <v>0</v>
      </c>
      <c r="I74" s="60">
        <v>2053990</v>
      </c>
      <c r="J74" s="57" t="s">
        <v>1412</v>
      </c>
      <c r="K74" s="50"/>
      <c r="L74" s="50"/>
    </row>
    <row r="75" spans="1:12" s="49" customFormat="1" ht="21.75" customHeight="1" x14ac:dyDescent="0.2">
      <c r="A75" s="39">
        <v>61</v>
      </c>
      <c r="B75" s="39">
        <v>17</v>
      </c>
      <c r="C75" s="57" t="s">
        <v>48</v>
      </c>
      <c r="D75" s="57" t="s">
        <v>1400</v>
      </c>
      <c r="E75" s="62">
        <v>1</v>
      </c>
      <c r="F75" s="60" t="s">
        <v>42</v>
      </c>
      <c r="G75" s="52"/>
      <c r="H75" s="48">
        <f t="shared" si="0"/>
        <v>0</v>
      </c>
      <c r="I75" s="60">
        <v>2017106</v>
      </c>
      <c r="J75" s="57" t="s">
        <v>1412</v>
      </c>
      <c r="K75" s="50"/>
      <c r="L75" s="50"/>
    </row>
    <row r="76" spans="1:12" s="49" customFormat="1" ht="21.75" customHeight="1" x14ac:dyDescent="0.2">
      <c r="A76" s="39">
        <v>62</v>
      </c>
      <c r="B76" s="39">
        <v>17</v>
      </c>
      <c r="C76" s="57" t="s">
        <v>48</v>
      </c>
      <c r="D76" s="57" t="s">
        <v>875</v>
      </c>
      <c r="E76" s="62">
        <v>1</v>
      </c>
      <c r="F76" s="60" t="s">
        <v>42</v>
      </c>
      <c r="G76" s="52"/>
      <c r="H76" s="48">
        <f t="shared" si="0"/>
        <v>0</v>
      </c>
      <c r="I76" s="60">
        <v>400033633</v>
      </c>
      <c r="J76" s="57" t="s">
        <v>45</v>
      </c>
      <c r="K76" s="50"/>
      <c r="L76" s="50"/>
    </row>
    <row r="77" spans="1:12" s="49" customFormat="1" ht="21.75" customHeight="1" x14ac:dyDescent="0.2">
      <c r="A77" s="39">
        <v>63</v>
      </c>
      <c r="B77" s="39">
        <v>17</v>
      </c>
      <c r="C77" s="57" t="s">
        <v>48</v>
      </c>
      <c r="D77" s="57" t="s">
        <v>876</v>
      </c>
      <c r="E77" s="62">
        <v>1</v>
      </c>
      <c r="F77" s="60" t="s">
        <v>42</v>
      </c>
      <c r="G77" s="52"/>
      <c r="H77" s="48">
        <f t="shared" si="0"/>
        <v>0</v>
      </c>
      <c r="I77" s="60">
        <v>2109917</v>
      </c>
      <c r="J77" s="57" t="s">
        <v>1413</v>
      </c>
      <c r="K77" s="50"/>
      <c r="L77" s="50"/>
    </row>
    <row r="78" spans="1:12" s="49" customFormat="1" ht="21.75" customHeight="1" x14ac:dyDescent="0.2">
      <c r="A78" s="39">
        <v>64</v>
      </c>
      <c r="B78" s="39">
        <v>17</v>
      </c>
      <c r="C78" s="57" t="s">
        <v>48</v>
      </c>
      <c r="D78" s="57" t="s">
        <v>876</v>
      </c>
      <c r="E78" s="62">
        <v>1</v>
      </c>
      <c r="F78" s="60" t="s">
        <v>42</v>
      </c>
      <c r="G78" s="52"/>
      <c r="H78" s="48">
        <f t="shared" si="0"/>
        <v>0</v>
      </c>
      <c r="I78" s="60">
        <v>2109917</v>
      </c>
      <c r="J78" s="57" t="s">
        <v>1415</v>
      </c>
      <c r="K78" s="50"/>
      <c r="L78" s="50"/>
    </row>
    <row r="79" spans="1:12" s="49" customFormat="1" ht="21.75" customHeight="1" x14ac:dyDescent="0.2">
      <c r="A79" s="39">
        <v>65</v>
      </c>
      <c r="B79" s="39">
        <v>17</v>
      </c>
      <c r="C79" s="57" t="s">
        <v>48</v>
      </c>
      <c r="D79" s="57" t="s">
        <v>877</v>
      </c>
      <c r="E79" s="62">
        <v>2</v>
      </c>
      <c r="F79" s="60" t="s">
        <v>42</v>
      </c>
      <c r="G79" s="52"/>
      <c r="H79" s="48">
        <f t="shared" si="0"/>
        <v>0</v>
      </c>
      <c r="I79" s="60">
        <v>2353073</v>
      </c>
      <c r="J79" s="57" t="s">
        <v>1412</v>
      </c>
      <c r="K79" s="50"/>
      <c r="L79" s="50"/>
    </row>
    <row r="80" spans="1:12" s="49" customFormat="1" ht="21.75" customHeight="1" x14ac:dyDescent="0.2">
      <c r="A80" s="39">
        <v>66</v>
      </c>
      <c r="B80" s="39">
        <v>17</v>
      </c>
      <c r="C80" s="57" t="s">
        <v>48</v>
      </c>
      <c r="D80" s="57" t="s">
        <v>878</v>
      </c>
      <c r="E80" s="62">
        <v>1</v>
      </c>
      <c r="F80" s="60" t="s">
        <v>42</v>
      </c>
      <c r="G80" s="52"/>
      <c r="H80" s="48">
        <f t="shared" ref="H80:H102" si="1">ROUND(G80*E80*1.2,2)</f>
        <v>0</v>
      </c>
      <c r="I80" s="60">
        <v>2112644</v>
      </c>
      <c r="J80" s="57" t="s">
        <v>1412</v>
      </c>
      <c r="K80" s="50"/>
      <c r="L80" s="50"/>
    </row>
    <row r="81" spans="1:12" s="49" customFormat="1" ht="21.75" customHeight="1" x14ac:dyDescent="0.2">
      <c r="A81" s="39">
        <v>67</v>
      </c>
      <c r="B81" s="39">
        <v>17</v>
      </c>
      <c r="C81" s="57" t="s">
        <v>48</v>
      </c>
      <c r="D81" s="57" t="s">
        <v>879</v>
      </c>
      <c r="E81" s="62">
        <v>4</v>
      </c>
      <c r="F81" s="60" t="s">
        <v>42</v>
      </c>
      <c r="G81" s="52"/>
      <c r="H81" s="48">
        <f t="shared" si="1"/>
        <v>0</v>
      </c>
      <c r="I81" s="60">
        <v>2013518</v>
      </c>
      <c r="J81" s="57" t="s">
        <v>1411</v>
      </c>
      <c r="K81" s="50"/>
      <c r="L81" s="50"/>
    </row>
    <row r="82" spans="1:12" s="49" customFormat="1" ht="21.75" customHeight="1" x14ac:dyDescent="0.2">
      <c r="A82" s="39">
        <v>68</v>
      </c>
      <c r="B82" s="39">
        <v>17</v>
      </c>
      <c r="C82" s="57" t="s">
        <v>48</v>
      </c>
      <c r="D82" s="57" t="s">
        <v>880</v>
      </c>
      <c r="E82" s="62">
        <v>1</v>
      </c>
      <c r="F82" s="60" t="s">
        <v>42</v>
      </c>
      <c r="G82" s="52"/>
      <c r="H82" s="48">
        <f t="shared" si="1"/>
        <v>0</v>
      </c>
      <c r="I82" s="60">
        <v>1959797</v>
      </c>
      <c r="J82" s="57" t="s">
        <v>1413</v>
      </c>
      <c r="K82" s="50"/>
      <c r="L82" s="50"/>
    </row>
    <row r="83" spans="1:12" s="49" customFormat="1" ht="21.75" customHeight="1" x14ac:dyDescent="0.2">
      <c r="A83" s="39">
        <v>69</v>
      </c>
      <c r="B83" s="39">
        <v>17</v>
      </c>
      <c r="C83" s="57" t="s">
        <v>48</v>
      </c>
      <c r="D83" s="57" t="s">
        <v>881</v>
      </c>
      <c r="E83" s="62">
        <v>2</v>
      </c>
      <c r="F83" s="60" t="s">
        <v>42</v>
      </c>
      <c r="G83" s="52"/>
      <c r="H83" s="48">
        <f t="shared" si="1"/>
        <v>0</v>
      </c>
      <c r="I83" s="60">
        <v>2352914</v>
      </c>
      <c r="J83" s="57" t="s">
        <v>1412</v>
      </c>
      <c r="K83" s="50"/>
      <c r="L83" s="50"/>
    </row>
    <row r="84" spans="1:12" s="49" customFormat="1" ht="21.75" customHeight="1" x14ac:dyDescent="0.2">
      <c r="A84" s="39">
        <v>70</v>
      </c>
      <c r="B84" s="39">
        <v>17</v>
      </c>
      <c r="C84" s="57" t="s">
        <v>48</v>
      </c>
      <c r="D84" s="57" t="s">
        <v>882</v>
      </c>
      <c r="E84" s="62">
        <v>2</v>
      </c>
      <c r="F84" s="60" t="s">
        <v>42</v>
      </c>
      <c r="G84" s="52"/>
      <c r="H84" s="48">
        <f t="shared" si="1"/>
        <v>0</v>
      </c>
      <c r="I84" s="60">
        <v>1964674</v>
      </c>
      <c r="J84" s="57" t="s">
        <v>1415</v>
      </c>
      <c r="K84" s="50"/>
      <c r="L84" s="50"/>
    </row>
    <row r="85" spans="1:12" s="49" customFormat="1" ht="21.75" customHeight="1" x14ac:dyDescent="0.2">
      <c r="A85" s="39">
        <v>71</v>
      </c>
      <c r="B85" s="39">
        <v>17</v>
      </c>
      <c r="C85" s="57" t="s">
        <v>48</v>
      </c>
      <c r="D85" s="57" t="s">
        <v>883</v>
      </c>
      <c r="E85" s="62">
        <v>1</v>
      </c>
      <c r="F85" s="60" t="s">
        <v>42</v>
      </c>
      <c r="G85" s="52"/>
      <c r="H85" s="48">
        <f t="shared" si="1"/>
        <v>0</v>
      </c>
      <c r="I85" s="60">
        <v>1880581</v>
      </c>
      <c r="J85" s="57" t="s">
        <v>1417</v>
      </c>
      <c r="K85" s="50"/>
      <c r="L85" s="50"/>
    </row>
    <row r="86" spans="1:12" s="49" customFormat="1" ht="21.75" customHeight="1" x14ac:dyDescent="0.2">
      <c r="A86" s="39">
        <v>72</v>
      </c>
      <c r="B86" s="39">
        <v>17</v>
      </c>
      <c r="C86" s="57" t="s">
        <v>48</v>
      </c>
      <c r="D86" s="57" t="s">
        <v>1401</v>
      </c>
      <c r="E86" s="62">
        <v>1</v>
      </c>
      <c r="F86" s="60" t="s">
        <v>42</v>
      </c>
      <c r="G86" s="52"/>
      <c r="H86" s="48">
        <f t="shared" si="1"/>
        <v>0</v>
      </c>
      <c r="I86" s="60">
        <v>1958875</v>
      </c>
      <c r="J86" s="57" t="s">
        <v>1413</v>
      </c>
      <c r="K86" s="50"/>
      <c r="L86" s="50"/>
    </row>
    <row r="87" spans="1:12" s="49" customFormat="1" ht="21.75" customHeight="1" x14ac:dyDescent="0.2">
      <c r="A87" s="39">
        <v>73</v>
      </c>
      <c r="B87" s="39">
        <v>17</v>
      </c>
      <c r="C87" s="57" t="s">
        <v>48</v>
      </c>
      <c r="D87" s="57" t="s">
        <v>884</v>
      </c>
      <c r="E87" s="62">
        <v>1</v>
      </c>
      <c r="F87" s="60" t="s">
        <v>42</v>
      </c>
      <c r="G87" s="52"/>
      <c r="H87" s="48">
        <f t="shared" si="1"/>
        <v>0</v>
      </c>
      <c r="I87" s="60">
        <v>2004381</v>
      </c>
      <c r="J87" s="57" t="s">
        <v>1415</v>
      </c>
      <c r="K87" s="50"/>
      <c r="L87" s="50"/>
    </row>
    <row r="88" spans="1:12" s="49" customFormat="1" ht="21.75" customHeight="1" x14ac:dyDescent="0.2">
      <c r="A88" s="39">
        <v>74</v>
      </c>
      <c r="B88" s="39">
        <v>17</v>
      </c>
      <c r="C88" s="57" t="s">
        <v>48</v>
      </c>
      <c r="D88" s="57" t="s">
        <v>885</v>
      </c>
      <c r="E88" s="62">
        <v>1</v>
      </c>
      <c r="F88" s="60" t="s">
        <v>42</v>
      </c>
      <c r="G88" s="52"/>
      <c r="H88" s="48">
        <f t="shared" si="1"/>
        <v>0</v>
      </c>
      <c r="I88" s="60">
        <v>1868191</v>
      </c>
      <c r="J88" s="57" t="s">
        <v>1413</v>
      </c>
      <c r="K88" s="50"/>
      <c r="L88" s="50"/>
    </row>
    <row r="89" spans="1:12" s="49" customFormat="1" ht="21.75" customHeight="1" x14ac:dyDescent="0.2">
      <c r="A89" s="39">
        <v>75</v>
      </c>
      <c r="B89" s="39">
        <v>17</v>
      </c>
      <c r="C89" s="57" t="s">
        <v>48</v>
      </c>
      <c r="D89" s="57" t="s">
        <v>886</v>
      </c>
      <c r="E89" s="62">
        <v>2</v>
      </c>
      <c r="F89" s="60" t="s">
        <v>42</v>
      </c>
      <c r="G89" s="52"/>
      <c r="H89" s="48">
        <f t="shared" si="1"/>
        <v>0</v>
      </c>
      <c r="I89" s="60">
        <v>1902852</v>
      </c>
      <c r="J89" s="57" t="s">
        <v>1413</v>
      </c>
      <c r="K89" s="50"/>
      <c r="L89" s="50"/>
    </row>
    <row r="90" spans="1:12" s="49" customFormat="1" ht="21.75" customHeight="1" x14ac:dyDescent="0.2">
      <c r="A90" s="39">
        <v>76</v>
      </c>
      <c r="B90" s="39">
        <v>17</v>
      </c>
      <c r="C90" s="57" t="s">
        <v>48</v>
      </c>
      <c r="D90" s="57" t="s">
        <v>887</v>
      </c>
      <c r="E90" s="62">
        <v>1</v>
      </c>
      <c r="F90" s="60" t="s">
        <v>42</v>
      </c>
      <c r="G90" s="52"/>
      <c r="H90" s="48">
        <f t="shared" si="1"/>
        <v>0</v>
      </c>
      <c r="I90" s="60">
        <v>1902853</v>
      </c>
      <c r="J90" s="57" t="s">
        <v>1415</v>
      </c>
      <c r="K90" s="50"/>
      <c r="L90" s="50"/>
    </row>
    <row r="91" spans="1:12" s="49" customFormat="1" ht="21.75" customHeight="1" x14ac:dyDescent="0.2">
      <c r="A91" s="39">
        <v>77</v>
      </c>
      <c r="B91" s="39">
        <v>17</v>
      </c>
      <c r="C91" s="57" t="s">
        <v>48</v>
      </c>
      <c r="D91" s="57" t="s">
        <v>888</v>
      </c>
      <c r="E91" s="62">
        <v>3</v>
      </c>
      <c r="F91" s="60" t="s">
        <v>42</v>
      </c>
      <c r="G91" s="52"/>
      <c r="H91" s="48">
        <f t="shared" si="1"/>
        <v>0</v>
      </c>
      <c r="I91" s="60">
        <v>1958877</v>
      </c>
      <c r="J91" s="57" t="s">
        <v>1411</v>
      </c>
      <c r="K91" s="50"/>
      <c r="L91" s="50"/>
    </row>
    <row r="92" spans="1:12" s="49" customFormat="1" ht="21.75" customHeight="1" x14ac:dyDescent="0.2">
      <c r="A92" s="39">
        <v>78</v>
      </c>
      <c r="B92" s="39">
        <v>17</v>
      </c>
      <c r="C92" s="57" t="s">
        <v>48</v>
      </c>
      <c r="D92" s="57" t="s">
        <v>889</v>
      </c>
      <c r="E92" s="62">
        <v>1</v>
      </c>
      <c r="F92" s="60" t="s">
        <v>42</v>
      </c>
      <c r="G92" s="52"/>
      <c r="H92" s="48">
        <f t="shared" si="1"/>
        <v>0</v>
      </c>
      <c r="I92" s="60">
        <v>2006984</v>
      </c>
      <c r="J92" s="57" t="s">
        <v>1411</v>
      </c>
      <c r="K92" s="50"/>
      <c r="L92" s="50"/>
    </row>
    <row r="93" spans="1:12" s="49" customFormat="1" ht="21.75" customHeight="1" x14ac:dyDescent="0.2">
      <c r="A93" s="39">
        <v>79</v>
      </c>
      <c r="B93" s="39">
        <v>17</v>
      </c>
      <c r="C93" s="57" t="s">
        <v>48</v>
      </c>
      <c r="D93" s="57" t="s">
        <v>890</v>
      </c>
      <c r="E93" s="62">
        <v>1</v>
      </c>
      <c r="F93" s="60" t="s">
        <v>42</v>
      </c>
      <c r="G93" s="52"/>
      <c r="H93" s="48">
        <f t="shared" si="1"/>
        <v>0</v>
      </c>
      <c r="I93" s="60">
        <v>2003066</v>
      </c>
      <c r="J93" s="57" t="s">
        <v>1415</v>
      </c>
      <c r="K93" s="50"/>
      <c r="L93" s="50"/>
    </row>
    <row r="94" spans="1:12" s="49" customFormat="1" ht="21.75" customHeight="1" x14ac:dyDescent="0.2">
      <c r="A94" s="39">
        <v>80</v>
      </c>
      <c r="B94" s="39">
        <v>17</v>
      </c>
      <c r="C94" s="57" t="s">
        <v>48</v>
      </c>
      <c r="D94" s="57" t="s">
        <v>891</v>
      </c>
      <c r="E94" s="62">
        <v>1</v>
      </c>
      <c r="F94" s="60" t="s">
        <v>42</v>
      </c>
      <c r="G94" s="52"/>
      <c r="H94" s="48">
        <f t="shared" si="1"/>
        <v>0</v>
      </c>
      <c r="I94" s="60">
        <v>2110624</v>
      </c>
      <c r="J94" s="57" t="s">
        <v>1411</v>
      </c>
      <c r="K94" s="50"/>
      <c r="L94" s="50"/>
    </row>
    <row r="95" spans="1:12" s="49" customFormat="1" ht="21.75" customHeight="1" x14ac:dyDescent="0.2">
      <c r="A95" s="39">
        <v>81</v>
      </c>
      <c r="B95" s="39">
        <v>17</v>
      </c>
      <c r="C95" s="57" t="s">
        <v>48</v>
      </c>
      <c r="D95" s="57" t="s">
        <v>892</v>
      </c>
      <c r="E95" s="62">
        <v>1</v>
      </c>
      <c r="F95" s="60" t="s">
        <v>42</v>
      </c>
      <c r="G95" s="52"/>
      <c r="H95" s="48">
        <f t="shared" si="1"/>
        <v>0</v>
      </c>
      <c r="I95" s="60">
        <v>2013112</v>
      </c>
      <c r="J95" s="57" t="s">
        <v>1411</v>
      </c>
      <c r="K95" s="50"/>
      <c r="L95" s="50"/>
    </row>
    <row r="96" spans="1:12" s="49" customFormat="1" ht="21.75" customHeight="1" x14ac:dyDescent="0.2">
      <c r="A96" s="39">
        <v>82</v>
      </c>
      <c r="B96" s="39">
        <v>17</v>
      </c>
      <c r="C96" s="57" t="s">
        <v>48</v>
      </c>
      <c r="D96" s="57" t="s">
        <v>893</v>
      </c>
      <c r="E96" s="62">
        <v>1</v>
      </c>
      <c r="F96" s="60" t="s">
        <v>42</v>
      </c>
      <c r="G96" s="52"/>
      <c r="H96" s="48">
        <f t="shared" si="1"/>
        <v>0</v>
      </c>
      <c r="I96" s="60">
        <v>2178630</v>
      </c>
      <c r="J96" s="57" t="s">
        <v>1413</v>
      </c>
      <c r="K96" s="50"/>
      <c r="L96" s="50"/>
    </row>
    <row r="97" spans="1:12" s="49" customFormat="1" ht="21.75" customHeight="1" x14ac:dyDescent="0.2">
      <c r="A97" s="39">
        <v>83</v>
      </c>
      <c r="B97" s="39">
        <v>17</v>
      </c>
      <c r="C97" s="57" t="s">
        <v>48</v>
      </c>
      <c r="D97" s="57" t="s">
        <v>894</v>
      </c>
      <c r="E97" s="62">
        <v>1</v>
      </c>
      <c r="F97" s="60" t="s">
        <v>42</v>
      </c>
      <c r="G97" s="52"/>
      <c r="H97" s="48">
        <f t="shared" si="1"/>
        <v>0</v>
      </c>
      <c r="I97" s="60">
        <v>2053966</v>
      </c>
      <c r="J97" s="57" t="s">
        <v>1412</v>
      </c>
      <c r="K97" s="50"/>
      <c r="L97" s="50"/>
    </row>
    <row r="98" spans="1:12" s="49" customFormat="1" ht="21.75" customHeight="1" x14ac:dyDescent="0.2">
      <c r="A98" s="39">
        <v>84</v>
      </c>
      <c r="B98" s="39">
        <v>17</v>
      </c>
      <c r="C98" s="57" t="s">
        <v>48</v>
      </c>
      <c r="D98" s="57" t="s">
        <v>895</v>
      </c>
      <c r="E98" s="62">
        <v>1</v>
      </c>
      <c r="F98" s="60" t="s">
        <v>42</v>
      </c>
      <c r="G98" s="52"/>
      <c r="H98" s="48">
        <f t="shared" si="1"/>
        <v>0</v>
      </c>
      <c r="I98" s="60">
        <v>1997181</v>
      </c>
      <c r="J98" s="57" t="s">
        <v>1411</v>
      </c>
      <c r="K98" s="50"/>
      <c r="L98" s="50"/>
    </row>
    <row r="99" spans="1:12" s="49" customFormat="1" ht="21.75" customHeight="1" x14ac:dyDescent="0.2">
      <c r="A99" s="39">
        <v>85</v>
      </c>
      <c r="B99" s="39">
        <v>17</v>
      </c>
      <c r="C99" s="57" t="s">
        <v>48</v>
      </c>
      <c r="D99" s="57" t="s">
        <v>896</v>
      </c>
      <c r="E99" s="62">
        <v>2</v>
      </c>
      <c r="F99" s="60" t="s">
        <v>42</v>
      </c>
      <c r="G99" s="52"/>
      <c r="H99" s="48">
        <f t="shared" si="1"/>
        <v>0</v>
      </c>
      <c r="I99" s="60">
        <v>1999679</v>
      </c>
      <c r="J99" s="57" t="s">
        <v>1411</v>
      </c>
      <c r="K99" s="50"/>
      <c r="L99" s="50"/>
    </row>
    <row r="100" spans="1:12" s="49" customFormat="1" ht="21.75" customHeight="1" x14ac:dyDescent="0.2">
      <c r="A100" s="39">
        <v>86</v>
      </c>
      <c r="B100" s="39">
        <v>17</v>
      </c>
      <c r="C100" s="57" t="s">
        <v>48</v>
      </c>
      <c r="D100" s="57" t="s">
        <v>897</v>
      </c>
      <c r="E100" s="62">
        <v>3</v>
      </c>
      <c r="F100" s="60" t="s">
        <v>42</v>
      </c>
      <c r="G100" s="52"/>
      <c r="H100" s="48">
        <f t="shared" si="1"/>
        <v>0</v>
      </c>
      <c r="I100" s="60">
        <v>2111397</v>
      </c>
      <c r="J100" s="57" t="s">
        <v>1412</v>
      </c>
      <c r="K100" s="50"/>
      <c r="L100" s="50"/>
    </row>
    <row r="101" spans="1:12" s="49" customFormat="1" ht="21.75" customHeight="1" x14ac:dyDescent="0.2">
      <c r="A101" s="39">
        <v>87</v>
      </c>
      <c r="B101" s="39">
        <v>17</v>
      </c>
      <c r="C101" s="57" t="s">
        <v>48</v>
      </c>
      <c r="D101" s="57" t="s">
        <v>898</v>
      </c>
      <c r="E101" s="62">
        <v>1</v>
      </c>
      <c r="F101" s="60" t="s">
        <v>42</v>
      </c>
      <c r="G101" s="52"/>
      <c r="H101" s="48">
        <f t="shared" si="1"/>
        <v>0</v>
      </c>
      <c r="I101" s="60">
        <v>1712222</v>
      </c>
      <c r="J101" s="57" t="s">
        <v>1411</v>
      </c>
      <c r="K101" s="50"/>
      <c r="L101" s="50"/>
    </row>
    <row r="102" spans="1:12" s="49" customFormat="1" ht="21.75" customHeight="1" x14ac:dyDescent="0.2">
      <c r="A102" s="39">
        <v>88</v>
      </c>
      <c r="B102" s="39">
        <v>17</v>
      </c>
      <c r="C102" s="57" t="s">
        <v>48</v>
      </c>
      <c r="D102" s="57" t="s">
        <v>899</v>
      </c>
      <c r="E102" s="62">
        <v>1</v>
      </c>
      <c r="F102" s="60" t="s">
        <v>42</v>
      </c>
      <c r="G102" s="52"/>
      <c r="H102" s="48">
        <f t="shared" si="1"/>
        <v>0</v>
      </c>
      <c r="I102" s="60">
        <v>1690270</v>
      </c>
      <c r="J102" s="57" t="s">
        <v>1411</v>
      </c>
      <c r="K102" s="50"/>
      <c r="L102" s="50"/>
    </row>
    <row r="103" spans="1:12" s="49" customFormat="1" ht="21.75" customHeight="1" x14ac:dyDescent="0.2">
      <c r="A103" s="39">
        <v>89</v>
      </c>
      <c r="B103" s="39">
        <v>17</v>
      </c>
      <c r="C103" s="57" t="s">
        <v>48</v>
      </c>
      <c r="D103" s="57" t="s">
        <v>900</v>
      </c>
      <c r="E103" s="62">
        <v>3</v>
      </c>
      <c r="F103" s="60" t="s">
        <v>42</v>
      </c>
      <c r="G103" s="52"/>
      <c r="H103" s="48">
        <f>ROUND(G103*E103*1.2,2)</f>
        <v>0</v>
      </c>
      <c r="I103" s="60">
        <v>1690268</v>
      </c>
      <c r="J103" s="57" t="s">
        <v>1411</v>
      </c>
      <c r="K103" s="50"/>
      <c r="L103" s="50"/>
    </row>
    <row r="104" spans="1:12" s="49" customFormat="1" ht="21.75" customHeight="1" x14ac:dyDescent="0.2">
      <c r="A104" s="39">
        <v>90</v>
      </c>
      <c r="B104" s="39">
        <v>17</v>
      </c>
      <c r="C104" s="57" t="s">
        <v>48</v>
      </c>
      <c r="D104" s="57" t="s">
        <v>901</v>
      </c>
      <c r="E104" s="62">
        <v>2</v>
      </c>
      <c r="F104" s="60" t="s">
        <v>42</v>
      </c>
      <c r="G104" s="52"/>
      <c r="H104" s="48">
        <f t="shared" ref="H104:H167" si="2">ROUND(G104*E104*1.2,2)</f>
        <v>0</v>
      </c>
      <c r="I104" s="60">
        <v>1844338</v>
      </c>
      <c r="J104" s="57" t="s">
        <v>1413</v>
      </c>
      <c r="K104" s="50"/>
      <c r="L104" s="50"/>
    </row>
    <row r="105" spans="1:12" s="49" customFormat="1" ht="21.75" customHeight="1" x14ac:dyDescent="0.2">
      <c r="A105" s="39">
        <v>91</v>
      </c>
      <c r="B105" s="39">
        <v>17</v>
      </c>
      <c r="C105" s="57" t="s">
        <v>48</v>
      </c>
      <c r="D105" s="57" t="s">
        <v>902</v>
      </c>
      <c r="E105" s="62">
        <v>2</v>
      </c>
      <c r="F105" s="60" t="s">
        <v>42</v>
      </c>
      <c r="G105" s="52"/>
      <c r="H105" s="48">
        <f t="shared" si="2"/>
        <v>0</v>
      </c>
      <c r="I105" s="60">
        <v>2359635</v>
      </c>
      <c r="J105" s="57" t="s">
        <v>1413</v>
      </c>
      <c r="K105" s="50"/>
      <c r="L105" s="50"/>
    </row>
    <row r="106" spans="1:12" s="49" customFormat="1" ht="21.75" customHeight="1" x14ac:dyDescent="0.2">
      <c r="A106" s="39">
        <v>92</v>
      </c>
      <c r="B106" s="39">
        <v>17</v>
      </c>
      <c r="C106" s="57" t="s">
        <v>48</v>
      </c>
      <c r="D106" s="57" t="s">
        <v>784</v>
      </c>
      <c r="E106" s="62">
        <v>2</v>
      </c>
      <c r="F106" s="60" t="s">
        <v>42</v>
      </c>
      <c r="G106" s="52"/>
      <c r="H106" s="48">
        <f t="shared" si="2"/>
        <v>0</v>
      </c>
      <c r="I106" s="60">
        <v>1291573</v>
      </c>
      <c r="J106" s="57" t="s">
        <v>1412</v>
      </c>
      <c r="K106" s="50"/>
      <c r="L106" s="50"/>
    </row>
    <row r="107" spans="1:12" s="49" customFormat="1" ht="21.75" customHeight="1" x14ac:dyDescent="0.2">
      <c r="A107" s="39">
        <v>93</v>
      </c>
      <c r="B107" s="39">
        <v>17</v>
      </c>
      <c r="C107" s="57" t="s">
        <v>48</v>
      </c>
      <c r="D107" s="57" t="s">
        <v>785</v>
      </c>
      <c r="E107" s="62">
        <v>2</v>
      </c>
      <c r="F107" s="60" t="s">
        <v>42</v>
      </c>
      <c r="G107" s="52"/>
      <c r="H107" s="48">
        <f t="shared" si="2"/>
        <v>0</v>
      </c>
      <c r="I107" s="60">
        <v>1578910</v>
      </c>
      <c r="J107" s="57" t="s">
        <v>1412</v>
      </c>
      <c r="K107" s="50"/>
      <c r="L107" s="50"/>
    </row>
    <row r="108" spans="1:12" s="49" customFormat="1" ht="21.75" customHeight="1" x14ac:dyDescent="0.2">
      <c r="A108" s="39">
        <v>94</v>
      </c>
      <c r="B108" s="39">
        <v>17</v>
      </c>
      <c r="C108" s="57" t="s">
        <v>48</v>
      </c>
      <c r="D108" s="57" t="s">
        <v>786</v>
      </c>
      <c r="E108" s="62">
        <v>1</v>
      </c>
      <c r="F108" s="60" t="s">
        <v>42</v>
      </c>
      <c r="G108" s="52"/>
      <c r="H108" s="48">
        <f t="shared" si="2"/>
        <v>0</v>
      </c>
      <c r="I108" s="60">
        <v>400041678</v>
      </c>
      <c r="J108" s="57" t="s">
        <v>45</v>
      </c>
      <c r="K108" s="50"/>
      <c r="L108" s="50"/>
    </row>
    <row r="109" spans="1:12" s="49" customFormat="1" ht="21.75" customHeight="1" x14ac:dyDescent="0.2">
      <c r="A109" s="39">
        <v>95</v>
      </c>
      <c r="B109" s="39">
        <v>17</v>
      </c>
      <c r="C109" s="57" t="s">
        <v>48</v>
      </c>
      <c r="D109" s="57" t="s">
        <v>787</v>
      </c>
      <c r="E109" s="62">
        <v>2</v>
      </c>
      <c r="F109" s="60" t="s">
        <v>42</v>
      </c>
      <c r="G109" s="52"/>
      <c r="H109" s="48">
        <f t="shared" si="2"/>
        <v>0</v>
      </c>
      <c r="I109" s="60">
        <v>400041509</v>
      </c>
      <c r="J109" s="57" t="s">
        <v>45</v>
      </c>
      <c r="K109" s="50"/>
      <c r="L109" s="50"/>
    </row>
    <row r="110" spans="1:12" s="49" customFormat="1" ht="21.75" customHeight="1" x14ac:dyDescent="0.2">
      <c r="A110" s="39">
        <v>96</v>
      </c>
      <c r="B110" s="39">
        <v>17</v>
      </c>
      <c r="C110" s="57" t="s">
        <v>48</v>
      </c>
      <c r="D110" s="57" t="s">
        <v>788</v>
      </c>
      <c r="E110" s="62">
        <v>3</v>
      </c>
      <c r="F110" s="60" t="s">
        <v>42</v>
      </c>
      <c r="G110" s="52"/>
      <c r="H110" s="48">
        <f t="shared" si="2"/>
        <v>0</v>
      </c>
      <c r="I110" s="60">
        <v>1516559</v>
      </c>
      <c r="J110" s="57" t="s">
        <v>1412</v>
      </c>
      <c r="K110" s="50"/>
      <c r="L110" s="50"/>
    </row>
    <row r="111" spans="1:12" s="49" customFormat="1" ht="21.75" customHeight="1" x14ac:dyDescent="0.2">
      <c r="A111" s="39">
        <v>97</v>
      </c>
      <c r="B111" s="39">
        <v>17</v>
      </c>
      <c r="C111" s="57" t="s">
        <v>48</v>
      </c>
      <c r="D111" s="57" t="s">
        <v>789</v>
      </c>
      <c r="E111" s="62">
        <v>2</v>
      </c>
      <c r="F111" s="60" t="s">
        <v>42</v>
      </c>
      <c r="G111" s="52"/>
      <c r="H111" s="48">
        <f t="shared" si="2"/>
        <v>0</v>
      </c>
      <c r="I111" s="60">
        <v>1843077</v>
      </c>
      <c r="J111" s="57" t="s">
        <v>1411</v>
      </c>
      <c r="K111" s="50"/>
      <c r="L111" s="50"/>
    </row>
    <row r="112" spans="1:12" s="49" customFormat="1" ht="21.75" customHeight="1" x14ac:dyDescent="0.2">
      <c r="A112" s="39">
        <v>98</v>
      </c>
      <c r="B112" s="39">
        <v>17</v>
      </c>
      <c r="C112" s="57" t="s">
        <v>48</v>
      </c>
      <c r="D112" s="57" t="s">
        <v>790</v>
      </c>
      <c r="E112" s="62">
        <v>2</v>
      </c>
      <c r="F112" s="60" t="s">
        <v>42</v>
      </c>
      <c r="G112" s="52"/>
      <c r="H112" s="48">
        <f t="shared" si="2"/>
        <v>0</v>
      </c>
      <c r="I112" s="60">
        <v>1843078</v>
      </c>
      <c r="J112" s="57" t="s">
        <v>1411</v>
      </c>
      <c r="K112" s="50"/>
      <c r="L112" s="50"/>
    </row>
    <row r="113" spans="1:12" s="49" customFormat="1" ht="21.75" customHeight="1" x14ac:dyDescent="0.2">
      <c r="A113" s="39">
        <v>99</v>
      </c>
      <c r="B113" s="39">
        <v>17</v>
      </c>
      <c r="C113" s="57" t="s">
        <v>48</v>
      </c>
      <c r="D113" s="57" t="s">
        <v>791</v>
      </c>
      <c r="E113" s="62">
        <v>1</v>
      </c>
      <c r="F113" s="60" t="s">
        <v>42</v>
      </c>
      <c r="G113" s="52"/>
      <c r="H113" s="48">
        <f t="shared" si="2"/>
        <v>0</v>
      </c>
      <c r="I113" s="60">
        <v>2010381</v>
      </c>
      <c r="J113" s="57" t="s">
        <v>1413</v>
      </c>
      <c r="K113" s="50"/>
      <c r="L113" s="50"/>
    </row>
    <row r="114" spans="1:12" s="49" customFormat="1" ht="21.75" customHeight="1" x14ac:dyDescent="0.2">
      <c r="A114" s="39">
        <v>100</v>
      </c>
      <c r="B114" s="39">
        <v>17</v>
      </c>
      <c r="C114" s="57" t="s">
        <v>48</v>
      </c>
      <c r="D114" s="57" t="s">
        <v>792</v>
      </c>
      <c r="E114" s="62">
        <v>2</v>
      </c>
      <c r="F114" s="60" t="s">
        <v>42</v>
      </c>
      <c r="G114" s="52"/>
      <c r="H114" s="48">
        <f t="shared" si="2"/>
        <v>0</v>
      </c>
      <c r="I114" s="60">
        <v>2012392</v>
      </c>
      <c r="J114" s="57" t="s">
        <v>1413</v>
      </c>
      <c r="K114" s="50"/>
      <c r="L114" s="50"/>
    </row>
    <row r="115" spans="1:12" s="49" customFormat="1" ht="21.75" customHeight="1" x14ac:dyDescent="0.2">
      <c r="A115" s="39">
        <v>101</v>
      </c>
      <c r="B115" s="39">
        <v>17</v>
      </c>
      <c r="C115" s="57" t="s">
        <v>48</v>
      </c>
      <c r="D115" s="57" t="s">
        <v>793</v>
      </c>
      <c r="E115" s="62">
        <v>4</v>
      </c>
      <c r="F115" s="60" t="s">
        <v>42</v>
      </c>
      <c r="G115" s="52"/>
      <c r="H115" s="48">
        <f t="shared" si="2"/>
        <v>0</v>
      </c>
      <c r="I115" s="60">
        <v>1867387</v>
      </c>
      <c r="J115" s="57" t="s">
        <v>1416</v>
      </c>
      <c r="K115" s="50"/>
      <c r="L115" s="50"/>
    </row>
    <row r="116" spans="1:12" s="49" customFormat="1" ht="21.75" customHeight="1" x14ac:dyDescent="0.2">
      <c r="A116" s="39">
        <v>102</v>
      </c>
      <c r="B116" s="39">
        <v>17</v>
      </c>
      <c r="C116" s="57" t="s">
        <v>48</v>
      </c>
      <c r="D116" s="57" t="s">
        <v>794</v>
      </c>
      <c r="E116" s="62">
        <v>3</v>
      </c>
      <c r="F116" s="60" t="s">
        <v>42</v>
      </c>
      <c r="G116" s="52"/>
      <c r="H116" s="48">
        <f t="shared" si="2"/>
        <v>0</v>
      </c>
      <c r="I116" s="60">
        <v>1999377</v>
      </c>
      <c r="J116" s="57" t="s">
        <v>45</v>
      </c>
      <c r="K116" s="50"/>
      <c r="L116" s="50"/>
    </row>
    <row r="117" spans="1:12" s="49" customFormat="1" ht="21.75" customHeight="1" x14ac:dyDescent="0.2">
      <c r="A117" s="39">
        <v>103</v>
      </c>
      <c r="B117" s="39">
        <v>17</v>
      </c>
      <c r="C117" s="57" t="s">
        <v>48</v>
      </c>
      <c r="D117" s="57" t="s">
        <v>795</v>
      </c>
      <c r="E117" s="62">
        <v>1</v>
      </c>
      <c r="F117" s="60" t="s">
        <v>42</v>
      </c>
      <c r="G117" s="52"/>
      <c r="H117" s="48">
        <f t="shared" si="2"/>
        <v>0</v>
      </c>
      <c r="I117" s="60">
        <v>2013079</v>
      </c>
      <c r="J117" s="57" t="s">
        <v>1411</v>
      </c>
      <c r="K117" s="50"/>
      <c r="L117" s="50"/>
    </row>
    <row r="118" spans="1:12" s="49" customFormat="1" ht="21.75" customHeight="1" x14ac:dyDescent="0.2">
      <c r="A118" s="39">
        <v>104</v>
      </c>
      <c r="B118" s="39">
        <v>17</v>
      </c>
      <c r="C118" s="57" t="s">
        <v>48</v>
      </c>
      <c r="D118" s="57" t="s">
        <v>795</v>
      </c>
      <c r="E118" s="62">
        <v>3</v>
      </c>
      <c r="F118" s="60" t="s">
        <v>42</v>
      </c>
      <c r="G118" s="52"/>
      <c r="H118" s="48">
        <f t="shared" si="2"/>
        <v>0</v>
      </c>
      <c r="I118" s="60">
        <v>2013079</v>
      </c>
      <c r="J118" s="57" t="s">
        <v>1412</v>
      </c>
      <c r="K118" s="50"/>
      <c r="L118" s="50"/>
    </row>
    <row r="119" spans="1:12" s="49" customFormat="1" ht="21.75" customHeight="1" x14ac:dyDescent="0.2">
      <c r="A119" s="39">
        <v>105</v>
      </c>
      <c r="B119" s="39">
        <v>17</v>
      </c>
      <c r="C119" s="57" t="s">
        <v>48</v>
      </c>
      <c r="D119" s="57" t="s">
        <v>796</v>
      </c>
      <c r="E119" s="62">
        <v>4</v>
      </c>
      <c r="F119" s="60" t="s">
        <v>42</v>
      </c>
      <c r="G119" s="52"/>
      <c r="H119" s="48">
        <f t="shared" si="2"/>
        <v>0</v>
      </c>
      <c r="I119" s="60">
        <v>2015112</v>
      </c>
      <c r="J119" s="57" t="s">
        <v>1411</v>
      </c>
      <c r="K119" s="50"/>
      <c r="L119" s="50"/>
    </row>
    <row r="120" spans="1:12" s="49" customFormat="1" ht="21.75" customHeight="1" x14ac:dyDescent="0.2">
      <c r="A120" s="39">
        <v>106</v>
      </c>
      <c r="B120" s="39">
        <v>17</v>
      </c>
      <c r="C120" s="57" t="s">
        <v>48</v>
      </c>
      <c r="D120" s="57" t="s">
        <v>796</v>
      </c>
      <c r="E120" s="62">
        <v>1</v>
      </c>
      <c r="F120" s="60" t="s">
        <v>42</v>
      </c>
      <c r="G120" s="52"/>
      <c r="H120" s="48">
        <f t="shared" si="2"/>
        <v>0</v>
      </c>
      <c r="I120" s="60">
        <v>2015112</v>
      </c>
      <c r="J120" s="57" t="s">
        <v>1412</v>
      </c>
      <c r="K120" s="50"/>
      <c r="L120" s="50"/>
    </row>
    <row r="121" spans="1:12" s="49" customFormat="1" ht="21.75" customHeight="1" x14ac:dyDescent="0.2">
      <c r="A121" s="39">
        <v>107</v>
      </c>
      <c r="B121" s="39">
        <v>17</v>
      </c>
      <c r="C121" s="57" t="s">
        <v>48</v>
      </c>
      <c r="D121" s="57" t="s">
        <v>797</v>
      </c>
      <c r="E121" s="62">
        <v>3</v>
      </c>
      <c r="F121" s="60" t="s">
        <v>42</v>
      </c>
      <c r="G121" s="52"/>
      <c r="H121" s="48">
        <f t="shared" si="2"/>
        <v>0</v>
      </c>
      <c r="I121" s="60">
        <v>2017056</v>
      </c>
      <c r="J121" s="57" t="s">
        <v>1411</v>
      </c>
      <c r="K121" s="50"/>
      <c r="L121" s="50"/>
    </row>
    <row r="122" spans="1:12" s="49" customFormat="1" ht="21.75" customHeight="1" x14ac:dyDescent="0.2">
      <c r="A122" s="39">
        <v>108</v>
      </c>
      <c r="B122" s="39">
        <v>17</v>
      </c>
      <c r="C122" s="57" t="s">
        <v>48</v>
      </c>
      <c r="D122" s="57" t="s">
        <v>798</v>
      </c>
      <c r="E122" s="62">
        <v>2</v>
      </c>
      <c r="F122" s="60" t="s">
        <v>42</v>
      </c>
      <c r="G122" s="52"/>
      <c r="H122" s="48">
        <f t="shared" si="2"/>
        <v>0</v>
      </c>
      <c r="I122" s="60">
        <v>2231597</v>
      </c>
      <c r="J122" s="57" t="s">
        <v>1412</v>
      </c>
      <c r="K122" s="50"/>
      <c r="L122" s="50"/>
    </row>
    <row r="123" spans="1:12" s="49" customFormat="1" ht="21.75" customHeight="1" x14ac:dyDescent="0.2">
      <c r="A123" s="39">
        <v>109</v>
      </c>
      <c r="B123" s="39">
        <v>17</v>
      </c>
      <c r="C123" s="57" t="s">
        <v>48</v>
      </c>
      <c r="D123" s="57" t="s">
        <v>799</v>
      </c>
      <c r="E123" s="62">
        <v>1</v>
      </c>
      <c r="F123" s="60" t="s">
        <v>42</v>
      </c>
      <c r="G123" s="52"/>
      <c r="H123" s="48">
        <f t="shared" si="2"/>
        <v>0</v>
      </c>
      <c r="I123" s="60">
        <v>2230742</v>
      </c>
      <c r="J123" s="57" t="s">
        <v>1412</v>
      </c>
      <c r="K123" s="50"/>
      <c r="L123" s="50"/>
    </row>
    <row r="124" spans="1:12" s="49" customFormat="1" ht="21.75" customHeight="1" x14ac:dyDescent="0.2">
      <c r="A124" s="39">
        <v>110</v>
      </c>
      <c r="B124" s="39">
        <v>17</v>
      </c>
      <c r="C124" s="57" t="s">
        <v>48</v>
      </c>
      <c r="D124" s="57" t="s">
        <v>800</v>
      </c>
      <c r="E124" s="62">
        <v>1</v>
      </c>
      <c r="F124" s="60" t="s">
        <v>42</v>
      </c>
      <c r="G124" s="52"/>
      <c r="H124" s="48">
        <f t="shared" si="2"/>
        <v>0</v>
      </c>
      <c r="I124" s="60">
        <v>2011592</v>
      </c>
      <c r="J124" s="57" t="s">
        <v>1411</v>
      </c>
      <c r="K124" s="50"/>
      <c r="L124" s="50"/>
    </row>
    <row r="125" spans="1:12" s="49" customFormat="1" ht="21.75" customHeight="1" x14ac:dyDescent="0.2">
      <c r="A125" s="39">
        <v>111</v>
      </c>
      <c r="B125" s="39">
        <v>17</v>
      </c>
      <c r="C125" s="57" t="s">
        <v>48</v>
      </c>
      <c r="D125" s="57" t="s">
        <v>801</v>
      </c>
      <c r="E125" s="62">
        <v>1</v>
      </c>
      <c r="F125" s="60" t="s">
        <v>42</v>
      </c>
      <c r="G125" s="52"/>
      <c r="H125" s="48">
        <f t="shared" si="2"/>
        <v>0</v>
      </c>
      <c r="I125" s="60">
        <v>1999420</v>
      </c>
      <c r="J125" s="57" t="s">
        <v>45</v>
      </c>
      <c r="K125" s="50"/>
      <c r="L125" s="50"/>
    </row>
    <row r="126" spans="1:12" s="49" customFormat="1" ht="21.75" customHeight="1" x14ac:dyDescent="0.2">
      <c r="A126" s="39">
        <v>112</v>
      </c>
      <c r="B126" s="39">
        <v>17</v>
      </c>
      <c r="C126" s="57" t="s">
        <v>48</v>
      </c>
      <c r="D126" s="57" t="s">
        <v>802</v>
      </c>
      <c r="E126" s="62">
        <v>1</v>
      </c>
      <c r="F126" s="60" t="s">
        <v>42</v>
      </c>
      <c r="G126" s="52"/>
      <c r="H126" s="48">
        <f t="shared" si="2"/>
        <v>0</v>
      </c>
      <c r="I126" s="60">
        <v>400028854</v>
      </c>
      <c r="J126" s="57" t="s">
        <v>45</v>
      </c>
      <c r="K126" s="50"/>
      <c r="L126" s="50"/>
    </row>
    <row r="127" spans="1:12" s="49" customFormat="1" ht="21.75" customHeight="1" x14ac:dyDescent="0.2">
      <c r="A127" s="39">
        <v>113</v>
      </c>
      <c r="B127" s="39">
        <v>17</v>
      </c>
      <c r="C127" s="57" t="s">
        <v>48</v>
      </c>
      <c r="D127" s="57" t="s">
        <v>803</v>
      </c>
      <c r="E127" s="62">
        <v>1</v>
      </c>
      <c r="F127" s="60" t="s">
        <v>42</v>
      </c>
      <c r="G127" s="52"/>
      <c r="H127" s="48">
        <f t="shared" si="2"/>
        <v>0</v>
      </c>
      <c r="I127" s="60">
        <v>2232829</v>
      </c>
      <c r="J127" s="57" t="s">
        <v>1412</v>
      </c>
      <c r="K127" s="50"/>
      <c r="L127" s="50"/>
    </row>
    <row r="128" spans="1:12" s="49" customFormat="1" ht="21.75" customHeight="1" x14ac:dyDescent="0.2">
      <c r="A128" s="39">
        <v>114</v>
      </c>
      <c r="B128" s="39">
        <v>17</v>
      </c>
      <c r="C128" s="57" t="s">
        <v>48</v>
      </c>
      <c r="D128" s="57" t="s">
        <v>804</v>
      </c>
      <c r="E128" s="62">
        <v>1</v>
      </c>
      <c r="F128" s="60" t="s">
        <v>42</v>
      </c>
      <c r="G128" s="52"/>
      <c r="H128" s="48">
        <f t="shared" si="2"/>
        <v>0</v>
      </c>
      <c r="I128" s="60">
        <v>2056305</v>
      </c>
      <c r="J128" s="57" t="s">
        <v>1413</v>
      </c>
      <c r="K128" s="50"/>
      <c r="L128" s="50"/>
    </row>
    <row r="129" spans="1:12" s="49" customFormat="1" ht="21.75" customHeight="1" x14ac:dyDescent="0.2">
      <c r="A129" s="39">
        <v>115</v>
      </c>
      <c r="B129" s="39">
        <v>17</v>
      </c>
      <c r="C129" s="57" t="s">
        <v>48</v>
      </c>
      <c r="D129" s="57" t="s">
        <v>805</v>
      </c>
      <c r="E129" s="62">
        <v>2</v>
      </c>
      <c r="F129" s="60" t="s">
        <v>42</v>
      </c>
      <c r="G129" s="52"/>
      <c r="H129" s="48">
        <f t="shared" si="2"/>
        <v>0</v>
      </c>
      <c r="I129" s="60">
        <v>2016087</v>
      </c>
      <c r="J129" s="57" t="s">
        <v>1412</v>
      </c>
      <c r="K129" s="50"/>
      <c r="L129" s="50"/>
    </row>
    <row r="130" spans="1:12" s="49" customFormat="1" ht="21.75" customHeight="1" x14ac:dyDescent="0.2">
      <c r="A130" s="39">
        <v>116</v>
      </c>
      <c r="B130" s="39">
        <v>17</v>
      </c>
      <c r="C130" s="57" t="s">
        <v>48</v>
      </c>
      <c r="D130" s="57" t="s">
        <v>806</v>
      </c>
      <c r="E130" s="62">
        <v>1</v>
      </c>
      <c r="F130" s="60" t="s">
        <v>42</v>
      </c>
      <c r="G130" s="52"/>
      <c r="H130" s="48">
        <f t="shared" si="2"/>
        <v>0</v>
      </c>
      <c r="I130" s="60">
        <v>1972517</v>
      </c>
      <c r="J130" s="57" t="s">
        <v>1411</v>
      </c>
      <c r="K130" s="50"/>
      <c r="L130" s="50"/>
    </row>
    <row r="131" spans="1:12" s="49" customFormat="1" ht="21.75" customHeight="1" x14ac:dyDescent="0.2">
      <c r="A131" s="39">
        <v>117</v>
      </c>
      <c r="B131" s="39">
        <v>17</v>
      </c>
      <c r="C131" s="57" t="s">
        <v>48</v>
      </c>
      <c r="D131" s="57" t="s">
        <v>806</v>
      </c>
      <c r="E131" s="62">
        <v>3</v>
      </c>
      <c r="F131" s="60" t="s">
        <v>42</v>
      </c>
      <c r="G131" s="52"/>
      <c r="H131" s="48">
        <f t="shared" si="2"/>
        <v>0</v>
      </c>
      <c r="I131" s="60">
        <v>1972517</v>
      </c>
      <c r="J131" s="57" t="s">
        <v>1413</v>
      </c>
      <c r="K131" s="50"/>
      <c r="L131" s="50"/>
    </row>
    <row r="132" spans="1:12" s="49" customFormat="1" ht="21.75" customHeight="1" x14ac:dyDescent="0.2">
      <c r="A132" s="39">
        <v>118</v>
      </c>
      <c r="B132" s="39">
        <v>17</v>
      </c>
      <c r="C132" s="57" t="s">
        <v>48</v>
      </c>
      <c r="D132" s="57" t="s">
        <v>806</v>
      </c>
      <c r="E132" s="62">
        <v>2</v>
      </c>
      <c r="F132" s="60" t="s">
        <v>42</v>
      </c>
      <c r="G132" s="52"/>
      <c r="H132" s="48">
        <f t="shared" si="2"/>
        <v>0</v>
      </c>
      <c r="I132" s="60">
        <v>1972517</v>
      </c>
      <c r="J132" s="57" t="s">
        <v>1415</v>
      </c>
      <c r="K132" s="50"/>
      <c r="L132" s="50"/>
    </row>
    <row r="133" spans="1:12" s="49" customFormat="1" ht="21.75" customHeight="1" x14ac:dyDescent="0.2">
      <c r="A133" s="39">
        <v>119</v>
      </c>
      <c r="B133" s="39">
        <v>17</v>
      </c>
      <c r="C133" s="57" t="s">
        <v>48</v>
      </c>
      <c r="D133" s="57" t="s">
        <v>1402</v>
      </c>
      <c r="E133" s="62">
        <v>1</v>
      </c>
      <c r="F133" s="60" t="s">
        <v>42</v>
      </c>
      <c r="G133" s="52"/>
      <c r="H133" s="48">
        <f t="shared" si="2"/>
        <v>0</v>
      </c>
      <c r="I133" s="60">
        <v>400041091</v>
      </c>
      <c r="J133" s="57" t="s">
        <v>45</v>
      </c>
      <c r="K133" s="50"/>
      <c r="L133" s="50"/>
    </row>
    <row r="134" spans="1:12" s="49" customFormat="1" ht="21.75" customHeight="1" x14ac:dyDescent="0.2">
      <c r="A134" s="39">
        <v>120</v>
      </c>
      <c r="B134" s="39">
        <v>17</v>
      </c>
      <c r="C134" s="57" t="s">
        <v>48</v>
      </c>
      <c r="D134" s="57" t="s">
        <v>807</v>
      </c>
      <c r="E134" s="62">
        <v>1</v>
      </c>
      <c r="F134" s="60" t="s">
        <v>42</v>
      </c>
      <c r="G134" s="52"/>
      <c r="H134" s="48">
        <f t="shared" si="2"/>
        <v>0</v>
      </c>
      <c r="I134" s="60">
        <v>1824466</v>
      </c>
      <c r="J134" s="57" t="s">
        <v>1413</v>
      </c>
      <c r="K134" s="50"/>
      <c r="L134" s="50"/>
    </row>
    <row r="135" spans="1:12" s="49" customFormat="1" ht="21.75" customHeight="1" x14ac:dyDescent="0.2">
      <c r="A135" s="39">
        <v>121</v>
      </c>
      <c r="B135" s="39">
        <v>17</v>
      </c>
      <c r="C135" s="57" t="s">
        <v>48</v>
      </c>
      <c r="D135" s="57" t="s">
        <v>808</v>
      </c>
      <c r="E135" s="62">
        <v>3</v>
      </c>
      <c r="F135" s="60" t="s">
        <v>42</v>
      </c>
      <c r="G135" s="52"/>
      <c r="H135" s="48">
        <f t="shared" si="2"/>
        <v>0</v>
      </c>
      <c r="I135" s="60">
        <v>2012821</v>
      </c>
      <c r="J135" s="57" t="s">
        <v>1413</v>
      </c>
      <c r="K135" s="50"/>
      <c r="L135" s="50"/>
    </row>
    <row r="136" spans="1:12" s="49" customFormat="1" ht="21.75" customHeight="1" x14ac:dyDescent="0.2">
      <c r="A136" s="39">
        <v>122</v>
      </c>
      <c r="B136" s="39">
        <v>17</v>
      </c>
      <c r="C136" s="57" t="s">
        <v>48</v>
      </c>
      <c r="D136" s="57" t="s">
        <v>808</v>
      </c>
      <c r="E136" s="62">
        <v>2</v>
      </c>
      <c r="F136" s="60" t="s">
        <v>42</v>
      </c>
      <c r="G136" s="52"/>
      <c r="H136" s="48">
        <f t="shared" si="2"/>
        <v>0</v>
      </c>
      <c r="I136" s="60">
        <v>2012821</v>
      </c>
      <c r="J136" s="57" t="s">
        <v>1415</v>
      </c>
      <c r="K136" s="50"/>
      <c r="L136" s="50"/>
    </row>
    <row r="137" spans="1:12" s="49" customFormat="1" ht="21.75" customHeight="1" x14ac:dyDescent="0.2">
      <c r="A137" s="39">
        <v>123</v>
      </c>
      <c r="B137" s="39">
        <v>17</v>
      </c>
      <c r="C137" s="57" t="s">
        <v>48</v>
      </c>
      <c r="D137" s="57" t="s">
        <v>809</v>
      </c>
      <c r="E137" s="62">
        <v>5</v>
      </c>
      <c r="F137" s="60" t="s">
        <v>42</v>
      </c>
      <c r="G137" s="52"/>
      <c r="H137" s="48">
        <f t="shared" si="2"/>
        <v>0</v>
      </c>
      <c r="I137" s="60">
        <v>2020441</v>
      </c>
      <c r="J137" s="57" t="s">
        <v>1413</v>
      </c>
      <c r="K137" s="50"/>
      <c r="L137" s="50"/>
    </row>
    <row r="138" spans="1:12" s="49" customFormat="1" ht="21.75" customHeight="1" x14ac:dyDescent="0.2">
      <c r="A138" s="39">
        <v>124</v>
      </c>
      <c r="B138" s="39">
        <v>17</v>
      </c>
      <c r="C138" s="57" t="s">
        <v>48</v>
      </c>
      <c r="D138" s="57" t="s">
        <v>810</v>
      </c>
      <c r="E138" s="62">
        <v>1</v>
      </c>
      <c r="F138" s="60" t="s">
        <v>42</v>
      </c>
      <c r="G138" s="52"/>
      <c r="H138" s="48">
        <f t="shared" si="2"/>
        <v>0</v>
      </c>
      <c r="I138" s="60">
        <v>1913815</v>
      </c>
      <c r="J138" s="57" t="s">
        <v>1412</v>
      </c>
      <c r="K138" s="50"/>
      <c r="L138" s="50"/>
    </row>
    <row r="139" spans="1:12" s="49" customFormat="1" ht="21.75" customHeight="1" x14ac:dyDescent="0.2">
      <c r="A139" s="39">
        <v>125</v>
      </c>
      <c r="B139" s="39">
        <v>17</v>
      </c>
      <c r="C139" s="57" t="s">
        <v>48</v>
      </c>
      <c r="D139" s="57" t="s">
        <v>811</v>
      </c>
      <c r="E139" s="62">
        <v>1</v>
      </c>
      <c r="F139" s="60" t="s">
        <v>42</v>
      </c>
      <c r="G139" s="52"/>
      <c r="H139" s="48">
        <f t="shared" si="2"/>
        <v>0</v>
      </c>
      <c r="I139" s="60">
        <v>1913817</v>
      </c>
      <c r="J139" s="57" t="s">
        <v>1413</v>
      </c>
      <c r="K139" s="50"/>
      <c r="L139" s="50"/>
    </row>
    <row r="140" spans="1:12" s="49" customFormat="1" ht="21.75" customHeight="1" x14ac:dyDescent="0.2">
      <c r="A140" s="39">
        <v>126</v>
      </c>
      <c r="B140" s="39">
        <v>17</v>
      </c>
      <c r="C140" s="57" t="s">
        <v>48</v>
      </c>
      <c r="D140" s="57" t="s">
        <v>811</v>
      </c>
      <c r="E140" s="62">
        <v>1</v>
      </c>
      <c r="F140" s="60" t="s">
        <v>42</v>
      </c>
      <c r="G140" s="52"/>
      <c r="H140" s="48">
        <f t="shared" si="2"/>
        <v>0</v>
      </c>
      <c r="I140" s="60">
        <v>1913817</v>
      </c>
      <c r="J140" s="57" t="s">
        <v>1415</v>
      </c>
      <c r="K140" s="50"/>
      <c r="L140" s="50"/>
    </row>
    <row r="141" spans="1:12" s="49" customFormat="1" ht="21.75" customHeight="1" x14ac:dyDescent="0.2">
      <c r="A141" s="39">
        <v>127</v>
      </c>
      <c r="B141" s="39">
        <v>17</v>
      </c>
      <c r="C141" s="57" t="s">
        <v>48</v>
      </c>
      <c r="D141" s="57" t="s">
        <v>812</v>
      </c>
      <c r="E141" s="62">
        <v>2</v>
      </c>
      <c r="F141" s="60" t="s">
        <v>42</v>
      </c>
      <c r="G141" s="52"/>
      <c r="H141" s="48">
        <f t="shared" si="2"/>
        <v>0</v>
      </c>
      <c r="I141" s="60">
        <v>1685872</v>
      </c>
      <c r="J141" s="57" t="s">
        <v>1413</v>
      </c>
      <c r="K141" s="50"/>
      <c r="L141" s="50"/>
    </row>
    <row r="142" spans="1:12" s="49" customFormat="1" ht="21.75" customHeight="1" x14ac:dyDescent="0.2">
      <c r="A142" s="39">
        <v>128</v>
      </c>
      <c r="B142" s="39">
        <v>17</v>
      </c>
      <c r="C142" s="57" t="s">
        <v>48</v>
      </c>
      <c r="D142" s="57" t="s">
        <v>812</v>
      </c>
      <c r="E142" s="62">
        <v>1</v>
      </c>
      <c r="F142" s="60" t="s">
        <v>42</v>
      </c>
      <c r="G142" s="52"/>
      <c r="H142" s="48">
        <f t="shared" si="2"/>
        <v>0</v>
      </c>
      <c r="I142" s="60">
        <v>1685872</v>
      </c>
      <c r="J142" s="57" t="s">
        <v>1415</v>
      </c>
      <c r="K142" s="50"/>
      <c r="L142" s="50"/>
    </row>
    <row r="143" spans="1:12" s="49" customFormat="1" ht="21.75" customHeight="1" x14ac:dyDescent="0.2">
      <c r="A143" s="39">
        <v>129</v>
      </c>
      <c r="B143" s="39">
        <v>17</v>
      </c>
      <c r="C143" s="57" t="s">
        <v>48</v>
      </c>
      <c r="D143" s="57" t="s">
        <v>813</v>
      </c>
      <c r="E143" s="62">
        <v>4</v>
      </c>
      <c r="F143" s="60" t="s">
        <v>42</v>
      </c>
      <c r="G143" s="52"/>
      <c r="H143" s="48">
        <f t="shared" si="2"/>
        <v>0</v>
      </c>
      <c r="I143" s="60">
        <v>2169839</v>
      </c>
      <c r="J143" s="57" t="s">
        <v>1412</v>
      </c>
      <c r="K143" s="50"/>
      <c r="L143" s="50"/>
    </row>
    <row r="144" spans="1:12" s="49" customFormat="1" ht="21.75" customHeight="1" x14ac:dyDescent="0.2">
      <c r="A144" s="39">
        <v>130</v>
      </c>
      <c r="B144" s="39">
        <v>17</v>
      </c>
      <c r="C144" s="57" t="s">
        <v>48</v>
      </c>
      <c r="D144" s="57" t="s">
        <v>814</v>
      </c>
      <c r="E144" s="62">
        <v>8</v>
      </c>
      <c r="F144" s="60" t="s">
        <v>42</v>
      </c>
      <c r="G144" s="52"/>
      <c r="H144" s="48">
        <f t="shared" si="2"/>
        <v>0</v>
      </c>
      <c r="I144" s="60">
        <v>1218864</v>
      </c>
      <c r="J144" s="57" t="s">
        <v>1411</v>
      </c>
      <c r="K144" s="50"/>
      <c r="L144" s="50"/>
    </row>
    <row r="145" spans="1:12" s="49" customFormat="1" ht="21.75" customHeight="1" x14ac:dyDescent="0.2">
      <c r="A145" s="39">
        <v>131</v>
      </c>
      <c r="B145" s="39">
        <v>17</v>
      </c>
      <c r="C145" s="57" t="s">
        <v>48</v>
      </c>
      <c r="D145" s="57" t="s">
        <v>815</v>
      </c>
      <c r="E145" s="62">
        <v>1</v>
      </c>
      <c r="F145" s="60" t="s">
        <v>42</v>
      </c>
      <c r="G145" s="52"/>
      <c r="H145" s="48">
        <f t="shared" si="2"/>
        <v>0</v>
      </c>
      <c r="I145" s="60">
        <v>1998957</v>
      </c>
      <c r="J145" s="57" t="s">
        <v>1416</v>
      </c>
      <c r="K145" s="50"/>
      <c r="L145" s="50"/>
    </row>
    <row r="146" spans="1:12" s="49" customFormat="1" ht="21.75" customHeight="1" x14ac:dyDescent="0.2">
      <c r="A146" s="39">
        <v>132</v>
      </c>
      <c r="B146" s="39">
        <v>17</v>
      </c>
      <c r="C146" s="57" t="s">
        <v>48</v>
      </c>
      <c r="D146" s="57" t="s">
        <v>816</v>
      </c>
      <c r="E146" s="62">
        <v>2</v>
      </c>
      <c r="F146" s="60" t="s">
        <v>42</v>
      </c>
      <c r="G146" s="52"/>
      <c r="H146" s="48">
        <f t="shared" si="2"/>
        <v>0</v>
      </c>
      <c r="I146" s="60">
        <v>2017396</v>
      </c>
      <c r="J146" s="57" t="s">
        <v>1411</v>
      </c>
      <c r="K146" s="50"/>
      <c r="L146" s="50"/>
    </row>
    <row r="147" spans="1:12" s="49" customFormat="1" ht="21.75" customHeight="1" x14ac:dyDescent="0.2">
      <c r="A147" s="39">
        <v>133</v>
      </c>
      <c r="B147" s="39">
        <v>17</v>
      </c>
      <c r="C147" s="57" t="s">
        <v>48</v>
      </c>
      <c r="D147" s="57" t="s">
        <v>817</v>
      </c>
      <c r="E147" s="62">
        <v>1</v>
      </c>
      <c r="F147" s="60" t="s">
        <v>42</v>
      </c>
      <c r="G147" s="52"/>
      <c r="H147" s="48">
        <f t="shared" si="2"/>
        <v>0</v>
      </c>
      <c r="I147" s="60">
        <v>1955025</v>
      </c>
      <c r="J147" s="57" t="s">
        <v>1412</v>
      </c>
      <c r="K147" s="50"/>
      <c r="L147" s="50"/>
    </row>
    <row r="148" spans="1:12" s="49" customFormat="1" ht="21.75" customHeight="1" x14ac:dyDescent="0.2">
      <c r="A148" s="39">
        <v>134</v>
      </c>
      <c r="B148" s="39">
        <v>17</v>
      </c>
      <c r="C148" s="57" t="s">
        <v>48</v>
      </c>
      <c r="D148" s="57" t="s">
        <v>818</v>
      </c>
      <c r="E148" s="62">
        <v>1</v>
      </c>
      <c r="F148" s="60" t="s">
        <v>42</v>
      </c>
      <c r="G148" s="52"/>
      <c r="H148" s="48">
        <f t="shared" si="2"/>
        <v>0</v>
      </c>
      <c r="I148" s="60">
        <v>2016160</v>
      </c>
      <c r="J148" s="57" t="s">
        <v>1411</v>
      </c>
      <c r="K148" s="50"/>
      <c r="L148" s="50"/>
    </row>
    <row r="149" spans="1:12" s="49" customFormat="1" ht="21.75" customHeight="1" x14ac:dyDescent="0.2">
      <c r="A149" s="39">
        <v>135</v>
      </c>
      <c r="B149" s="39">
        <v>17</v>
      </c>
      <c r="C149" s="57" t="s">
        <v>48</v>
      </c>
      <c r="D149" s="57" t="s">
        <v>818</v>
      </c>
      <c r="E149" s="62">
        <v>2</v>
      </c>
      <c r="F149" s="60" t="s">
        <v>42</v>
      </c>
      <c r="G149" s="52"/>
      <c r="H149" s="48">
        <f t="shared" si="2"/>
        <v>0</v>
      </c>
      <c r="I149" s="60">
        <v>2016160</v>
      </c>
      <c r="J149" s="57" t="s">
        <v>1413</v>
      </c>
      <c r="K149" s="50"/>
      <c r="L149" s="50"/>
    </row>
    <row r="150" spans="1:12" s="49" customFormat="1" ht="21.75" customHeight="1" x14ac:dyDescent="0.2">
      <c r="A150" s="39">
        <v>136</v>
      </c>
      <c r="B150" s="39">
        <v>17</v>
      </c>
      <c r="C150" s="57" t="s">
        <v>48</v>
      </c>
      <c r="D150" s="57" t="s">
        <v>819</v>
      </c>
      <c r="E150" s="62">
        <v>11</v>
      </c>
      <c r="F150" s="60" t="s">
        <v>42</v>
      </c>
      <c r="G150" s="52"/>
      <c r="H150" s="48">
        <f t="shared" si="2"/>
        <v>0</v>
      </c>
      <c r="I150" s="60">
        <v>1608351</v>
      </c>
      <c r="J150" s="57" t="s">
        <v>1411</v>
      </c>
      <c r="K150" s="50"/>
      <c r="L150" s="50"/>
    </row>
    <row r="151" spans="1:12" s="49" customFormat="1" ht="21.75" customHeight="1" x14ac:dyDescent="0.2">
      <c r="A151" s="39">
        <v>137</v>
      </c>
      <c r="B151" s="39">
        <v>17</v>
      </c>
      <c r="C151" s="57" t="s">
        <v>48</v>
      </c>
      <c r="D151" s="57" t="s">
        <v>820</v>
      </c>
      <c r="E151" s="62">
        <v>4</v>
      </c>
      <c r="F151" s="60" t="s">
        <v>42</v>
      </c>
      <c r="G151" s="52"/>
      <c r="H151" s="48">
        <f t="shared" si="2"/>
        <v>0</v>
      </c>
      <c r="I151" s="60">
        <v>1797982</v>
      </c>
      <c r="J151" s="57" t="s">
        <v>1412</v>
      </c>
      <c r="K151" s="50"/>
      <c r="L151" s="50"/>
    </row>
    <row r="152" spans="1:12" s="49" customFormat="1" ht="21.75" customHeight="1" x14ac:dyDescent="0.2">
      <c r="A152" s="39">
        <v>138</v>
      </c>
      <c r="B152" s="39">
        <v>17</v>
      </c>
      <c r="C152" s="57" t="s">
        <v>48</v>
      </c>
      <c r="D152" s="57" t="s">
        <v>821</v>
      </c>
      <c r="E152" s="62">
        <v>2</v>
      </c>
      <c r="F152" s="60" t="s">
        <v>42</v>
      </c>
      <c r="G152" s="52"/>
      <c r="H152" s="48">
        <f t="shared" si="2"/>
        <v>0</v>
      </c>
      <c r="I152" s="60">
        <v>2005836</v>
      </c>
      <c r="J152" s="57" t="s">
        <v>1417</v>
      </c>
      <c r="K152" s="50"/>
      <c r="L152" s="50"/>
    </row>
    <row r="153" spans="1:12" s="49" customFormat="1" ht="21.75" customHeight="1" x14ac:dyDescent="0.2">
      <c r="A153" s="39">
        <v>139</v>
      </c>
      <c r="B153" s="39">
        <v>17</v>
      </c>
      <c r="C153" s="57" t="s">
        <v>48</v>
      </c>
      <c r="D153" s="57" t="s">
        <v>822</v>
      </c>
      <c r="E153" s="62">
        <v>12</v>
      </c>
      <c r="F153" s="60" t="s">
        <v>42</v>
      </c>
      <c r="G153" s="52"/>
      <c r="H153" s="48">
        <f t="shared" si="2"/>
        <v>0</v>
      </c>
      <c r="I153" s="60">
        <v>400033252</v>
      </c>
      <c r="J153" s="57" t="s">
        <v>1415</v>
      </c>
      <c r="K153" s="50"/>
      <c r="L153" s="50"/>
    </row>
    <row r="154" spans="1:12" s="49" customFormat="1" ht="21.75" customHeight="1" x14ac:dyDescent="0.2">
      <c r="A154" s="39">
        <v>140</v>
      </c>
      <c r="B154" s="39">
        <v>17</v>
      </c>
      <c r="C154" s="57" t="s">
        <v>48</v>
      </c>
      <c r="D154" s="57" t="s">
        <v>1403</v>
      </c>
      <c r="E154" s="62">
        <v>2</v>
      </c>
      <c r="F154" s="60" t="s">
        <v>42</v>
      </c>
      <c r="G154" s="52"/>
      <c r="H154" s="48">
        <f t="shared" si="2"/>
        <v>0</v>
      </c>
      <c r="I154" s="60">
        <v>2183618</v>
      </c>
      <c r="J154" s="57" t="s">
        <v>1412</v>
      </c>
      <c r="K154" s="50"/>
      <c r="L154" s="50"/>
    </row>
    <row r="155" spans="1:12" s="49" customFormat="1" ht="21.75" customHeight="1" x14ac:dyDescent="0.2">
      <c r="A155" s="39">
        <v>141</v>
      </c>
      <c r="B155" s="39">
        <v>17</v>
      </c>
      <c r="C155" s="57" t="s">
        <v>48</v>
      </c>
      <c r="D155" s="57" t="s">
        <v>823</v>
      </c>
      <c r="E155" s="62">
        <v>1</v>
      </c>
      <c r="F155" s="60" t="s">
        <v>42</v>
      </c>
      <c r="G155" s="52"/>
      <c r="H155" s="48">
        <f t="shared" si="2"/>
        <v>0</v>
      </c>
      <c r="I155" s="60">
        <v>2231972</v>
      </c>
      <c r="J155" s="57" t="s">
        <v>1412</v>
      </c>
      <c r="K155" s="50"/>
      <c r="L155" s="50"/>
    </row>
    <row r="156" spans="1:12" s="49" customFormat="1" ht="21.75" customHeight="1" x14ac:dyDescent="0.2">
      <c r="A156" s="39">
        <v>142</v>
      </c>
      <c r="B156" s="39">
        <v>17</v>
      </c>
      <c r="C156" s="57" t="s">
        <v>48</v>
      </c>
      <c r="D156" s="57" t="s">
        <v>824</v>
      </c>
      <c r="E156" s="62">
        <v>1</v>
      </c>
      <c r="F156" s="60" t="s">
        <v>42</v>
      </c>
      <c r="G156" s="52"/>
      <c r="H156" s="48">
        <f t="shared" si="2"/>
        <v>0</v>
      </c>
      <c r="I156" s="60">
        <v>400033242</v>
      </c>
      <c r="J156" s="57" t="s">
        <v>1413</v>
      </c>
      <c r="K156" s="50"/>
      <c r="L156" s="50"/>
    </row>
    <row r="157" spans="1:12" s="49" customFormat="1" ht="21.75" customHeight="1" x14ac:dyDescent="0.2">
      <c r="A157" s="39">
        <v>143</v>
      </c>
      <c r="B157" s="39">
        <v>17</v>
      </c>
      <c r="C157" s="57" t="s">
        <v>48</v>
      </c>
      <c r="D157" s="57" t="s">
        <v>824</v>
      </c>
      <c r="E157" s="62">
        <v>5</v>
      </c>
      <c r="F157" s="60" t="s">
        <v>42</v>
      </c>
      <c r="G157" s="52"/>
      <c r="H157" s="48">
        <f t="shared" si="2"/>
        <v>0</v>
      </c>
      <c r="I157" s="60">
        <v>400033242</v>
      </c>
      <c r="J157" s="57" t="s">
        <v>1415</v>
      </c>
      <c r="K157" s="50"/>
      <c r="L157" s="50"/>
    </row>
    <row r="158" spans="1:12" s="49" customFormat="1" ht="21.75" customHeight="1" x14ac:dyDescent="0.2">
      <c r="A158" s="39">
        <v>144</v>
      </c>
      <c r="B158" s="39">
        <v>17</v>
      </c>
      <c r="C158" s="57" t="s">
        <v>48</v>
      </c>
      <c r="D158" s="57" t="s">
        <v>825</v>
      </c>
      <c r="E158" s="62">
        <v>1</v>
      </c>
      <c r="F158" s="60" t="s">
        <v>42</v>
      </c>
      <c r="G158" s="52"/>
      <c r="H158" s="48">
        <f t="shared" si="2"/>
        <v>0</v>
      </c>
      <c r="I158" s="60">
        <v>400038071</v>
      </c>
      <c r="J158" s="57" t="s">
        <v>45</v>
      </c>
      <c r="K158" s="50"/>
      <c r="L158" s="50"/>
    </row>
    <row r="159" spans="1:12" s="49" customFormat="1" ht="21.75" customHeight="1" x14ac:dyDescent="0.2">
      <c r="A159" s="39">
        <v>145</v>
      </c>
      <c r="B159" s="39">
        <v>17</v>
      </c>
      <c r="C159" s="57" t="s">
        <v>48</v>
      </c>
      <c r="D159" s="57" t="s">
        <v>1404</v>
      </c>
      <c r="E159" s="62">
        <v>6</v>
      </c>
      <c r="F159" s="60" t="s">
        <v>42</v>
      </c>
      <c r="G159" s="52"/>
      <c r="H159" s="48">
        <f t="shared" si="2"/>
        <v>0</v>
      </c>
      <c r="I159" s="60">
        <v>1238851</v>
      </c>
      <c r="J159" s="57" t="s">
        <v>1412</v>
      </c>
      <c r="K159" s="50"/>
      <c r="L159" s="50"/>
    </row>
    <row r="160" spans="1:12" s="49" customFormat="1" ht="21.75" customHeight="1" x14ac:dyDescent="0.2">
      <c r="A160" s="39">
        <v>146</v>
      </c>
      <c r="B160" s="39">
        <v>17</v>
      </c>
      <c r="C160" s="57" t="s">
        <v>48</v>
      </c>
      <c r="D160" s="57" t="s">
        <v>826</v>
      </c>
      <c r="E160" s="62">
        <v>5</v>
      </c>
      <c r="F160" s="60" t="s">
        <v>42</v>
      </c>
      <c r="G160" s="52"/>
      <c r="H160" s="48">
        <f t="shared" si="2"/>
        <v>0</v>
      </c>
      <c r="I160" s="60">
        <v>2056279</v>
      </c>
      <c r="J160" s="57" t="s">
        <v>1417</v>
      </c>
      <c r="K160" s="50"/>
      <c r="L160" s="50"/>
    </row>
    <row r="161" spans="1:12" s="49" customFormat="1" ht="21.75" customHeight="1" x14ac:dyDescent="0.2">
      <c r="A161" s="39">
        <v>147</v>
      </c>
      <c r="B161" s="39">
        <v>17</v>
      </c>
      <c r="C161" s="57" t="s">
        <v>48</v>
      </c>
      <c r="D161" s="57" t="s">
        <v>827</v>
      </c>
      <c r="E161" s="62">
        <v>1</v>
      </c>
      <c r="F161" s="60" t="s">
        <v>42</v>
      </c>
      <c r="G161" s="52"/>
      <c r="H161" s="48">
        <f t="shared" si="2"/>
        <v>0</v>
      </c>
      <c r="I161" s="60">
        <v>1966241</v>
      </c>
      <c r="J161" s="57" t="s">
        <v>1412</v>
      </c>
      <c r="K161" s="50"/>
      <c r="L161" s="50"/>
    </row>
    <row r="162" spans="1:12" s="49" customFormat="1" ht="21.75" customHeight="1" x14ac:dyDescent="0.2">
      <c r="A162" s="39">
        <v>148</v>
      </c>
      <c r="B162" s="39">
        <v>17</v>
      </c>
      <c r="C162" s="57" t="s">
        <v>48</v>
      </c>
      <c r="D162" s="57" t="s">
        <v>828</v>
      </c>
      <c r="E162" s="62">
        <v>2</v>
      </c>
      <c r="F162" s="60" t="s">
        <v>42</v>
      </c>
      <c r="G162" s="52"/>
      <c r="H162" s="48">
        <f t="shared" si="2"/>
        <v>0</v>
      </c>
      <c r="I162" s="60">
        <v>400016872</v>
      </c>
      <c r="J162" s="57" t="s">
        <v>45</v>
      </c>
      <c r="K162" s="50"/>
      <c r="L162" s="50"/>
    </row>
    <row r="163" spans="1:12" s="49" customFormat="1" ht="21.75" customHeight="1" x14ac:dyDescent="0.2">
      <c r="A163" s="39">
        <v>149</v>
      </c>
      <c r="B163" s="39">
        <v>17</v>
      </c>
      <c r="C163" s="57" t="s">
        <v>48</v>
      </c>
      <c r="D163" s="57" t="s">
        <v>829</v>
      </c>
      <c r="E163" s="62">
        <v>1</v>
      </c>
      <c r="F163" s="60" t="s">
        <v>42</v>
      </c>
      <c r="G163" s="52"/>
      <c r="H163" s="48">
        <f t="shared" si="2"/>
        <v>0</v>
      </c>
      <c r="I163" s="60">
        <v>1965908</v>
      </c>
      <c r="J163" s="57" t="s">
        <v>1412</v>
      </c>
      <c r="K163" s="50"/>
      <c r="L163" s="50"/>
    </row>
    <row r="164" spans="1:12" s="49" customFormat="1" ht="21.75" customHeight="1" x14ac:dyDescent="0.2">
      <c r="A164" s="39">
        <v>150</v>
      </c>
      <c r="B164" s="39">
        <v>17</v>
      </c>
      <c r="C164" s="57" t="s">
        <v>48</v>
      </c>
      <c r="D164" s="57" t="s">
        <v>1405</v>
      </c>
      <c r="E164" s="62">
        <v>2</v>
      </c>
      <c r="F164" s="60" t="s">
        <v>42</v>
      </c>
      <c r="G164" s="52"/>
      <c r="H164" s="48">
        <f t="shared" si="2"/>
        <v>0</v>
      </c>
      <c r="I164" s="60">
        <v>1740797</v>
      </c>
      <c r="J164" s="57" t="s">
        <v>1413</v>
      </c>
      <c r="K164" s="50"/>
      <c r="L164" s="50"/>
    </row>
    <row r="165" spans="1:12" s="49" customFormat="1" ht="21.75" customHeight="1" x14ac:dyDescent="0.2">
      <c r="A165" s="39">
        <v>151</v>
      </c>
      <c r="B165" s="39">
        <v>17</v>
      </c>
      <c r="C165" s="57" t="s">
        <v>48</v>
      </c>
      <c r="D165" s="57" t="s">
        <v>1406</v>
      </c>
      <c r="E165" s="62">
        <v>2</v>
      </c>
      <c r="F165" s="60" t="s">
        <v>42</v>
      </c>
      <c r="G165" s="52"/>
      <c r="H165" s="48">
        <f t="shared" si="2"/>
        <v>0</v>
      </c>
      <c r="I165" s="60">
        <v>2309634</v>
      </c>
      <c r="J165" s="57" t="s">
        <v>1412</v>
      </c>
      <c r="K165" s="50"/>
      <c r="L165" s="50"/>
    </row>
    <row r="166" spans="1:12" s="49" customFormat="1" ht="21.75" customHeight="1" x14ac:dyDescent="0.2">
      <c r="A166" s="39">
        <v>152</v>
      </c>
      <c r="B166" s="39">
        <v>17</v>
      </c>
      <c r="C166" s="57" t="s">
        <v>48</v>
      </c>
      <c r="D166" s="57" t="s">
        <v>830</v>
      </c>
      <c r="E166" s="62">
        <v>1</v>
      </c>
      <c r="F166" s="60" t="s">
        <v>42</v>
      </c>
      <c r="G166" s="52"/>
      <c r="H166" s="48">
        <f t="shared" si="2"/>
        <v>0</v>
      </c>
      <c r="I166" s="60">
        <v>1822106</v>
      </c>
      <c r="J166" s="57" t="s">
        <v>1412</v>
      </c>
      <c r="K166" s="50"/>
      <c r="L166" s="50"/>
    </row>
    <row r="167" spans="1:12" s="49" customFormat="1" ht="21.75" customHeight="1" x14ac:dyDescent="0.2">
      <c r="A167" s="39">
        <v>153</v>
      </c>
      <c r="B167" s="39">
        <v>17</v>
      </c>
      <c r="C167" s="57" t="s">
        <v>48</v>
      </c>
      <c r="D167" s="57" t="s">
        <v>831</v>
      </c>
      <c r="E167" s="62">
        <v>1</v>
      </c>
      <c r="F167" s="60" t="s">
        <v>42</v>
      </c>
      <c r="G167" s="52"/>
      <c r="H167" s="48">
        <f t="shared" si="2"/>
        <v>0</v>
      </c>
      <c r="I167" s="60">
        <v>1462732</v>
      </c>
      <c r="J167" s="57" t="s">
        <v>1412</v>
      </c>
      <c r="K167" s="50"/>
      <c r="L167" s="50"/>
    </row>
    <row r="168" spans="1:12" s="49" customFormat="1" ht="21.75" customHeight="1" x14ac:dyDescent="0.2">
      <c r="A168" s="39">
        <v>154</v>
      </c>
      <c r="B168" s="39">
        <v>17</v>
      </c>
      <c r="C168" s="57" t="s">
        <v>48</v>
      </c>
      <c r="D168" s="57" t="s">
        <v>832</v>
      </c>
      <c r="E168" s="62">
        <v>1</v>
      </c>
      <c r="F168" s="60" t="s">
        <v>42</v>
      </c>
      <c r="G168" s="52"/>
      <c r="H168" s="48">
        <f t="shared" ref="H168:H190" si="3">ROUND(G168*E168*1.2,2)</f>
        <v>0</v>
      </c>
      <c r="I168" s="60">
        <v>1863910</v>
      </c>
      <c r="J168" s="57" t="s">
        <v>1412</v>
      </c>
      <c r="K168" s="50"/>
      <c r="L168" s="50"/>
    </row>
    <row r="169" spans="1:12" s="49" customFormat="1" ht="21.75" customHeight="1" x14ac:dyDescent="0.2">
      <c r="A169" s="39">
        <v>155</v>
      </c>
      <c r="B169" s="39">
        <v>17</v>
      </c>
      <c r="C169" s="57" t="s">
        <v>48</v>
      </c>
      <c r="D169" s="57" t="s">
        <v>833</v>
      </c>
      <c r="E169" s="62">
        <v>1</v>
      </c>
      <c r="F169" s="60" t="s">
        <v>42</v>
      </c>
      <c r="G169" s="52"/>
      <c r="H169" s="48">
        <f t="shared" si="3"/>
        <v>0</v>
      </c>
      <c r="I169" s="60">
        <v>2238084</v>
      </c>
      <c r="J169" s="57" t="s">
        <v>1412</v>
      </c>
      <c r="K169" s="50"/>
      <c r="L169" s="50"/>
    </row>
    <row r="170" spans="1:12" s="49" customFormat="1" ht="21.75" customHeight="1" x14ac:dyDescent="0.2">
      <c r="A170" s="39">
        <v>156</v>
      </c>
      <c r="B170" s="39">
        <v>17</v>
      </c>
      <c r="C170" s="57" t="s">
        <v>48</v>
      </c>
      <c r="D170" s="57" t="s">
        <v>834</v>
      </c>
      <c r="E170" s="62">
        <v>1</v>
      </c>
      <c r="F170" s="60" t="s">
        <v>42</v>
      </c>
      <c r="G170" s="52"/>
      <c r="H170" s="48">
        <f t="shared" si="3"/>
        <v>0</v>
      </c>
      <c r="I170" s="60">
        <v>1598075</v>
      </c>
      <c r="J170" s="57" t="s">
        <v>45</v>
      </c>
      <c r="K170" s="50"/>
      <c r="L170" s="50"/>
    </row>
    <row r="171" spans="1:12" s="49" customFormat="1" ht="21.75" customHeight="1" x14ac:dyDescent="0.2">
      <c r="A171" s="39">
        <v>157</v>
      </c>
      <c r="B171" s="39">
        <v>17</v>
      </c>
      <c r="C171" s="57" t="s">
        <v>48</v>
      </c>
      <c r="D171" s="57" t="s">
        <v>835</v>
      </c>
      <c r="E171" s="62">
        <v>2</v>
      </c>
      <c r="F171" s="60" t="s">
        <v>42</v>
      </c>
      <c r="G171" s="52"/>
      <c r="H171" s="48">
        <f t="shared" si="3"/>
        <v>0</v>
      </c>
      <c r="I171" s="60">
        <v>1221412</v>
      </c>
      <c r="J171" s="57" t="s">
        <v>45</v>
      </c>
      <c r="K171" s="50"/>
      <c r="L171" s="50"/>
    </row>
    <row r="172" spans="1:12" s="49" customFormat="1" ht="21.75" customHeight="1" x14ac:dyDescent="0.2">
      <c r="A172" s="39">
        <v>158</v>
      </c>
      <c r="B172" s="39">
        <v>17</v>
      </c>
      <c r="C172" s="57" t="s">
        <v>48</v>
      </c>
      <c r="D172" s="57" t="s">
        <v>836</v>
      </c>
      <c r="E172" s="62">
        <v>3</v>
      </c>
      <c r="F172" s="60" t="s">
        <v>42</v>
      </c>
      <c r="G172" s="52"/>
      <c r="H172" s="48">
        <f t="shared" si="3"/>
        <v>0</v>
      </c>
      <c r="I172" s="60">
        <v>1343398</v>
      </c>
      <c r="J172" s="57" t="s">
        <v>45</v>
      </c>
      <c r="K172" s="50"/>
      <c r="L172" s="50"/>
    </row>
    <row r="173" spans="1:12" s="49" customFormat="1" ht="21.75" customHeight="1" x14ac:dyDescent="0.2">
      <c r="A173" s="39">
        <v>159</v>
      </c>
      <c r="B173" s="39">
        <v>17</v>
      </c>
      <c r="C173" s="57" t="s">
        <v>48</v>
      </c>
      <c r="D173" s="57" t="s">
        <v>837</v>
      </c>
      <c r="E173" s="62">
        <v>1</v>
      </c>
      <c r="F173" s="60" t="s">
        <v>42</v>
      </c>
      <c r="G173" s="52"/>
      <c r="H173" s="48">
        <f t="shared" si="3"/>
        <v>0</v>
      </c>
      <c r="I173" s="60">
        <v>1405477</v>
      </c>
      <c r="J173" s="57" t="s">
        <v>45</v>
      </c>
      <c r="K173" s="50"/>
      <c r="L173" s="50"/>
    </row>
    <row r="174" spans="1:12" s="49" customFormat="1" ht="21.75" customHeight="1" x14ac:dyDescent="0.2">
      <c r="A174" s="39">
        <v>160</v>
      </c>
      <c r="B174" s="39">
        <v>17</v>
      </c>
      <c r="C174" s="57" t="s">
        <v>48</v>
      </c>
      <c r="D174" s="57" t="s">
        <v>838</v>
      </c>
      <c r="E174" s="62">
        <v>2</v>
      </c>
      <c r="F174" s="60" t="s">
        <v>42</v>
      </c>
      <c r="G174" s="52"/>
      <c r="H174" s="48">
        <f t="shared" si="3"/>
        <v>0</v>
      </c>
      <c r="I174" s="60">
        <v>1405479</v>
      </c>
      <c r="J174" s="57" t="s">
        <v>1412</v>
      </c>
      <c r="K174" s="50"/>
      <c r="L174" s="50"/>
    </row>
    <row r="175" spans="1:12" s="49" customFormat="1" ht="21.75" customHeight="1" x14ac:dyDescent="0.2">
      <c r="A175" s="39">
        <v>161</v>
      </c>
      <c r="B175" s="39">
        <v>17</v>
      </c>
      <c r="C175" s="57" t="s">
        <v>48</v>
      </c>
      <c r="D175" s="57" t="s">
        <v>839</v>
      </c>
      <c r="E175" s="62">
        <v>1</v>
      </c>
      <c r="F175" s="60" t="s">
        <v>42</v>
      </c>
      <c r="G175" s="52"/>
      <c r="H175" s="48">
        <f t="shared" si="3"/>
        <v>0</v>
      </c>
      <c r="I175" s="60">
        <v>1447888</v>
      </c>
      <c r="J175" s="57" t="s">
        <v>1411</v>
      </c>
      <c r="K175" s="50"/>
      <c r="L175" s="50"/>
    </row>
    <row r="176" spans="1:12" s="49" customFormat="1" ht="21.75" customHeight="1" x14ac:dyDescent="0.2">
      <c r="A176" s="39">
        <v>162</v>
      </c>
      <c r="B176" s="39">
        <v>17</v>
      </c>
      <c r="C176" s="57" t="s">
        <v>48</v>
      </c>
      <c r="D176" s="57" t="s">
        <v>840</v>
      </c>
      <c r="E176" s="62">
        <v>1</v>
      </c>
      <c r="F176" s="60" t="s">
        <v>42</v>
      </c>
      <c r="G176" s="52"/>
      <c r="H176" s="48">
        <f t="shared" si="3"/>
        <v>0</v>
      </c>
      <c r="I176" s="60">
        <v>1171060</v>
      </c>
      <c r="J176" s="57" t="s">
        <v>45</v>
      </c>
      <c r="K176" s="50"/>
      <c r="L176" s="50"/>
    </row>
    <row r="177" spans="1:12" s="49" customFormat="1" ht="21.75" customHeight="1" x14ac:dyDescent="0.2">
      <c r="A177" s="39">
        <v>163</v>
      </c>
      <c r="B177" s="39">
        <v>17</v>
      </c>
      <c r="C177" s="57" t="s">
        <v>48</v>
      </c>
      <c r="D177" s="57" t="s">
        <v>841</v>
      </c>
      <c r="E177" s="62">
        <v>1</v>
      </c>
      <c r="F177" s="60" t="s">
        <v>42</v>
      </c>
      <c r="G177" s="52"/>
      <c r="H177" s="48">
        <f t="shared" si="3"/>
        <v>0</v>
      </c>
      <c r="I177" s="60">
        <v>1853910</v>
      </c>
      <c r="J177" s="57" t="s">
        <v>1412</v>
      </c>
      <c r="K177" s="50"/>
      <c r="L177" s="50"/>
    </row>
    <row r="178" spans="1:12" s="49" customFormat="1" ht="21.75" customHeight="1" x14ac:dyDescent="0.2">
      <c r="A178" s="39">
        <v>164</v>
      </c>
      <c r="B178" s="39">
        <v>17</v>
      </c>
      <c r="C178" s="57" t="s">
        <v>48</v>
      </c>
      <c r="D178" s="57" t="s">
        <v>842</v>
      </c>
      <c r="E178" s="62">
        <v>2</v>
      </c>
      <c r="F178" s="60" t="s">
        <v>42</v>
      </c>
      <c r="G178" s="52"/>
      <c r="H178" s="48">
        <f t="shared" si="3"/>
        <v>0</v>
      </c>
      <c r="I178" s="60">
        <v>1854050</v>
      </c>
      <c r="J178" s="57" t="s">
        <v>1416</v>
      </c>
      <c r="K178" s="50"/>
      <c r="L178" s="50"/>
    </row>
    <row r="179" spans="1:12" s="49" customFormat="1" ht="21.75" customHeight="1" x14ac:dyDescent="0.2">
      <c r="A179" s="39">
        <v>165</v>
      </c>
      <c r="B179" s="39">
        <v>17</v>
      </c>
      <c r="C179" s="57" t="s">
        <v>48</v>
      </c>
      <c r="D179" s="57" t="s">
        <v>843</v>
      </c>
      <c r="E179" s="62">
        <v>16</v>
      </c>
      <c r="F179" s="60" t="s">
        <v>42</v>
      </c>
      <c r="G179" s="52"/>
      <c r="H179" s="48">
        <f t="shared" si="3"/>
        <v>0</v>
      </c>
      <c r="I179" s="60">
        <v>1854082</v>
      </c>
      <c r="J179" s="57" t="s">
        <v>1412</v>
      </c>
      <c r="K179" s="50"/>
      <c r="L179" s="50"/>
    </row>
    <row r="180" spans="1:12" s="49" customFormat="1" ht="21.75" customHeight="1" x14ac:dyDescent="0.2">
      <c r="A180" s="39">
        <v>166</v>
      </c>
      <c r="B180" s="39">
        <v>17</v>
      </c>
      <c r="C180" s="57" t="s">
        <v>48</v>
      </c>
      <c r="D180" s="57" t="s">
        <v>844</v>
      </c>
      <c r="E180" s="62">
        <v>1</v>
      </c>
      <c r="F180" s="60" t="s">
        <v>42</v>
      </c>
      <c r="G180" s="52"/>
      <c r="H180" s="48">
        <f t="shared" si="3"/>
        <v>0</v>
      </c>
      <c r="I180" s="60">
        <v>400034678</v>
      </c>
      <c r="J180" s="57" t="s">
        <v>45</v>
      </c>
      <c r="K180" s="50"/>
      <c r="L180" s="50"/>
    </row>
    <row r="181" spans="1:12" s="49" customFormat="1" ht="21.75" customHeight="1" x14ac:dyDescent="0.2">
      <c r="A181" s="39">
        <v>167</v>
      </c>
      <c r="B181" s="39">
        <v>17</v>
      </c>
      <c r="C181" s="57" t="s">
        <v>48</v>
      </c>
      <c r="D181" s="57" t="s">
        <v>845</v>
      </c>
      <c r="E181" s="62">
        <v>2</v>
      </c>
      <c r="F181" s="60" t="s">
        <v>42</v>
      </c>
      <c r="G181" s="52"/>
      <c r="H181" s="48">
        <f t="shared" si="3"/>
        <v>0</v>
      </c>
      <c r="I181" s="60">
        <v>1823694</v>
      </c>
      <c r="J181" s="57" t="s">
        <v>45</v>
      </c>
      <c r="K181" s="50"/>
      <c r="L181" s="50"/>
    </row>
    <row r="182" spans="1:12" s="49" customFormat="1" ht="21.75" customHeight="1" x14ac:dyDescent="0.2">
      <c r="A182" s="39">
        <v>168</v>
      </c>
      <c r="B182" s="39">
        <v>17</v>
      </c>
      <c r="C182" s="57" t="s">
        <v>48</v>
      </c>
      <c r="D182" s="57" t="s">
        <v>846</v>
      </c>
      <c r="E182" s="62">
        <v>4</v>
      </c>
      <c r="F182" s="60" t="s">
        <v>42</v>
      </c>
      <c r="G182" s="52"/>
      <c r="H182" s="48">
        <f t="shared" si="3"/>
        <v>0</v>
      </c>
      <c r="I182" s="60">
        <v>1423138</v>
      </c>
      <c r="J182" s="57" t="s">
        <v>1412</v>
      </c>
      <c r="K182" s="50"/>
      <c r="L182" s="50"/>
    </row>
    <row r="183" spans="1:12" s="49" customFormat="1" ht="21.75" customHeight="1" x14ac:dyDescent="0.2">
      <c r="A183" s="39">
        <v>169</v>
      </c>
      <c r="B183" s="39">
        <v>17</v>
      </c>
      <c r="C183" s="57" t="s">
        <v>48</v>
      </c>
      <c r="D183" s="57" t="s">
        <v>847</v>
      </c>
      <c r="E183" s="62">
        <v>1</v>
      </c>
      <c r="F183" s="60" t="s">
        <v>42</v>
      </c>
      <c r="G183" s="52"/>
      <c r="H183" s="48">
        <f t="shared" si="3"/>
        <v>0</v>
      </c>
      <c r="I183" s="60">
        <v>1447890</v>
      </c>
      <c r="J183" s="57" t="s">
        <v>1374</v>
      </c>
      <c r="K183" s="50"/>
      <c r="L183" s="50"/>
    </row>
    <row r="184" spans="1:12" s="49" customFormat="1" ht="21.75" customHeight="1" x14ac:dyDescent="0.2">
      <c r="A184" s="39">
        <v>170</v>
      </c>
      <c r="B184" s="39">
        <v>17</v>
      </c>
      <c r="C184" s="57" t="s">
        <v>48</v>
      </c>
      <c r="D184" s="57" t="s">
        <v>848</v>
      </c>
      <c r="E184" s="62">
        <v>2</v>
      </c>
      <c r="F184" s="60" t="s">
        <v>42</v>
      </c>
      <c r="G184" s="52"/>
      <c r="H184" s="48">
        <f t="shared" si="3"/>
        <v>0</v>
      </c>
      <c r="I184" s="60">
        <v>400039343</v>
      </c>
      <c r="J184" s="57" t="s">
        <v>1415</v>
      </c>
      <c r="K184" s="50"/>
      <c r="L184" s="50"/>
    </row>
    <row r="185" spans="1:12" s="49" customFormat="1" ht="21.75" customHeight="1" x14ac:dyDescent="0.2">
      <c r="A185" s="39">
        <v>171</v>
      </c>
      <c r="B185" s="39">
        <v>17</v>
      </c>
      <c r="C185" s="57" t="s">
        <v>48</v>
      </c>
      <c r="D185" s="57" t="s">
        <v>849</v>
      </c>
      <c r="E185" s="62">
        <v>7</v>
      </c>
      <c r="F185" s="60" t="s">
        <v>42</v>
      </c>
      <c r="G185" s="52"/>
      <c r="H185" s="48">
        <f t="shared" si="3"/>
        <v>0</v>
      </c>
      <c r="I185" s="60">
        <v>1447885</v>
      </c>
      <c r="J185" s="57" t="s">
        <v>1412</v>
      </c>
      <c r="K185" s="50"/>
      <c r="L185" s="50"/>
    </row>
    <row r="186" spans="1:12" s="49" customFormat="1" ht="21.75" customHeight="1" x14ac:dyDescent="0.2">
      <c r="A186" s="39">
        <v>172</v>
      </c>
      <c r="B186" s="39">
        <v>17</v>
      </c>
      <c r="C186" s="57" t="s">
        <v>48</v>
      </c>
      <c r="D186" s="57" t="s">
        <v>763</v>
      </c>
      <c r="E186" s="62">
        <v>1</v>
      </c>
      <c r="F186" s="60" t="s">
        <v>42</v>
      </c>
      <c r="G186" s="52"/>
      <c r="H186" s="48">
        <f t="shared" si="3"/>
        <v>0</v>
      </c>
      <c r="I186" s="60">
        <v>1470976</v>
      </c>
      <c r="J186" s="57" t="s">
        <v>1412</v>
      </c>
      <c r="K186" s="50"/>
      <c r="L186" s="50"/>
    </row>
    <row r="187" spans="1:12" s="49" customFormat="1" ht="21.75" customHeight="1" x14ac:dyDescent="0.2">
      <c r="A187" s="39">
        <v>173</v>
      </c>
      <c r="B187" s="39">
        <v>17</v>
      </c>
      <c r="C187" s="57" t="s">
        <v>48</v>
      </c>
      <c r="D187" s="57" t="s">
        <v>764</v>
      </c>
      <c r="E187" s="62">
        <v>2</v>
      </c>
      <c r="F187" s="60" t="s">
        <v>42</v>
      </c>
      <c r="G187" s="52"/>
      <c r="H187" s="48">
        <f t="shared" si="3"/>
        <v>0</v>
      </c>
      <c r="I187" s="60">
        <v>1470975</v>
      </c>
      <c r="J187" s="57" t="s">
        <v>1412</v>
      </c>
      <c r="K187" s="50"/>
      <c r="L187" s="50"/>
    </row>
    <row r="188" spans="1:12" s="49" customFormat="1" ht="21.75" customHeight="1" x14ac:dyDescent="0.2">
      <c r="A188" s="39">
        <v>174</v>
      </c>
      <c r="B188" s="39">
        <v>17</v>
      </c>
      <c r="C188" s="57" t="s">
        <v>48</v>
      </c>
      <c r="D188" s="57" t="s">
        <v>765</v>
      </c>
      <c r="E188" s="62">
        <v>1</v>
      </c>
      <c r="F188" s="60" t="s">
        <v>42</v>
      </c>
      <c r="G188" s="52"/>
      <c r="H188" s="48">
        <f t="shared" si="3"/>
        <v>0</v>
      </c>
      <c r="I188" s="60">
        <v>1431769</v>
      </c>
      <c r="J188" s="57" t="s">
        <v>1412</v>
      </c>
      <c r="K188" s="50"/>
      <c r="L188" s="50"/>
    </row>
    <row r="189" spans="1:12" s="49" customFormat="1" ht="21.75" customHeight="1" x14ac:dyDescent="0.2">
      <c r="A189" s="39">
        <v>175</v>
      </c>
      <c r="B189" s="39">
        <v>17</v>
      </c>
      <c r="C189" s="57" t="s">
        <v>48</v>
      </c>
      <c r="D189" s="57" t="s">
        <v>1407</v>
      </c>
      <c r="E189" s="62">
        <v>1</v>
      </c>
      <c r="F189" s="60" t="s">
        <v>42</v>
      </c>
      <c r="G189" s="52"/>
      <c r="H189" s="48">
        <f t="shared" si="3"/>
        <v>0</v>
      </c>
      <c r="I189" s="60">
        <v>400032171</v>
      </c>
      <c r="J189" s="57" t="s">
        <v>45</v>
      </c>
      <c r="K189" s="50"/>
      <c r="L189" s="50"/>
    </row>
    <row r="190" spans="1:12" s="49" customFormat="1" ht="21.75" customHeight="1" x14ac:dyDescent="0.2">
      <c r="A190" s="39">
        <v>176</v>
      </c>
      <c r="B190" s="39">
        <v>17</v>
      </c>
      <c r="C190" s="57" t="s">
        <v>48</v>
      </c>
      <c r="D190" s="57" t="s">
        <v>1408</v>
      </c>
      <c r="E190" s="62">
        <v>1</v>
      </c>
      <c r="F190" s="60" t="s">
        <v>42</v>
      </c>
      <c r="G190" s="52"/>
      <c r="H190" s="48">
        <f t="shared" si="3"/>
        <v>0</v>
      </c>
      <c r="I190" s="60">
        <v>400012546</v>
      </c>
      <c r="J190" s="57" t="s">
        <v>45</v>
      </c>
      <c r="K190" s="50"/>
      <c r="L190" s="50"/>
    </row>
    <row r="191" spans="1:12" s="49" customFormat="1" ht="21.75" customHeight="1" x14ac:dyDescent="0.2">
      <c r="A191" s="39">
        <v>177</v>
      </c>
      <c r="B191" s="39">
        <v>17</v>
      </c>
      <c r="C191" s="57" t="s">
        <v>48</v>
      </c>
      <c r="D191" s="57" t="s">
        <v>766</v>
      </c>
      <c r="E191" s="62">
        <v>6</v>
      </c>
      <c r="F191" s="60" t="s">
        <v>42</v>
      </c>
      <c r="G191" s="52"/>
      <c r="H191" s="48">
        <f>ROUND(G191*E191*1.2,2)</f>
        <v>0</v>
      </c>
      <c r="I191" s="60">
        <v>400040377</v>
      </c>
      <c r="J191" s="57" t="s">
        <v>45</v>
      </c>
      <c r="K191" s="50"/>
      <c r="L191" s="50"/>
    </row>
    <row r="192" spans="1:12" s="49" customFormat="1" ht="21.75" customHeight="1" x14ac:dyDescent="0.2">
      <c r="A192" s="39">
        <v>178</v>
      </c>
      <c r="B192" s="39">
        <v>17</v>
      </c>
      <c r="C192" s="57" t="s">
        <v>48</v>
      </c>
      <c r="D192" s="57" t="s">
        <v>767</v>
      </c>
      <c r="E192" s="62">
        <v>1</v>
      </c>
      <c r="F192" s="60" t="s">
        <v>42</v>
      </c>
      <c r="G192" s="52"/>
      <c r="H192" s="48">
        <f t="shared" ref="H192:H210" si="4">ROUND(G192*E192*1.2,2)</f>
        <v>0</v>
      </c>
      <c r="I192" s="60">
        <v>400041518</v>
      </c>
      <c r="J192" s="57" t="s">
        <v>45</v>
      </c>
      <c r="K192" s="50"/>
      <c r="L192" s="50"/>
    </row>
    <row r="193" spans="1:12" s="49" customFormat="1" ht="21.75" customHeight="1" x14ac:dyDescent="0.2">
      <c r="A193" s="39">
        <v>179</v>
      </c>
      <c r="B193" s="39">
        <v>17</v>
      </c>
      <c r="C193" s="57" t="s">
        <v>48</v>
      </c>
      <c r="D193" s="57" t="s">
        <v>1409</v>
      </c>
      <c r="E193" s="62">
        <v>1</v>
      </c>
      <c r="F193" s="60" t="s">
        <v>42</v>
      </c>
      <c r="G193" s="52"/>
      <c r="H193" s="48">
        <f t="shared" si="4"/>
        <v>0</v>
      </c>
      <c r="I193" s="60">
        <v>400040093</v>
      </c>
      <c r="J193" s="57" t="s">
        <v>45</v>
      </c>
      <c r="K193" s="50"/>
      <c r="L193" s="50"/>
    </row>
    <row r="194" spans="1:12" s="49" customFormat="1" ht="21.75" customHeight="1" x14ac:dyDescent="0.2">
      <c r="A194" s="39">
        <v>180</v>
      </c>
      <c r="B194" s="39">
        <v>17</v>
      </c>
      <c r="C194" s="57" t="s">
        <v>48</v>
      </c>
      <c r="D194" s="57" t="s">
        <v>768</v>
      </c>
      <c r="E194" s="62">
        <v>1</v>
      </c>
      <c r="F194" s="60" t="s">
        <v>42</v>
      </c>
      <c r="G194" s="52"/>
      <c r="H194" s="48">
        <f t="shared" si="4"/>
        <v>0</v>
      </c>
      <c r="I194" s="60">
        <v>400036727</v>
      </c>
      <c r="J194" s="57" t="s">
        <v>45</v>
      </c>
      <c r="K194" s="50"/>
      <c r="L194" s="50"/>
    </row>
    <row r="195" spans="1:12" s="49" customFormat="1" ht="21.75" customHeight="1" x14ac:dyDescent="0.2">
      <c r="A195" s="39">
        <v>181</v>
      </c>
      <c r="B195" s="39">
        <v>17</v>
      </c>
      <c r="C195" s="57" t="s">
        <v>48</v>
      </c>
      <c r="D195" s="57" t="s">
        <v>769</v>
      </c>
      <c r="E195" s="62">
        <v>13</v>
      </c>
      <c r="F195" s="60" t="s">
        <v>42</v>
      </c>
      <c r="G195" s="52"/>
      <c r="H195" s="48">
        <f t="shared" si="4"/>
        <v>0</v>
      </c>
      <c r="I195" s="60">
        <v>400024151</v>
      </c>
      <c r="J195" s="57" t="s">
        <v>45</v>
      </c>
      <c r="K195" s="50"/>
      <c r="L195" s="50"/>
    </row>
    <row r="196" spans="1:12" s="49" customFormat="1" ht="21.75" customHeight="1" x14ac:dyDescent="0.2">
      <c r="A196" s="39">
        <v>182</v>
      </c>
      <c r="B196" s="39">
        <v>17</v>
      </c>
      <c r="C196" s="57" t="s">
        <v>48</v>
      </c>
      <c r="D196" s="57" t="s">
        <v>770</v>
      </c>
      <c r="E196" s="62">
        <v>1</v>
      </c>
      <c r="F196" s="60" t="s">
        <v>42</v>
      </c>
      <c r="G196" s="52"/>
      <c r="H196" s="48">
        <f t="shared" si="4"/>
        <v>0</v>
      </c>
      <c r="I196" s="60">
        <v>400042434</v>
      </c>
      <c r="J196" s="57" t="s">
        <v>45</v>
      </c>
      <c r="K196" s="50"/>
      <c r="L196" s="50"/>
    </row>
    <row r="197" spans="1:12" s="49" customFormat="1" ht="21.75" customHeight="1" x14ac:dyDescent="0.2">
      <c r="A197" s="39">
        <v>183</v>
      </c>
      <c r="B197" s="39">
        <v>17</v>
      </c>
      <c r="C197" s="57" t="s">
        <v>48</v>
      </c>
      <c r="D197" s="57" t="s">
        <v>1410</v>
      </c>
      <c r="E197" s="62">
        <v>2</v>
      </c>
      <c r="F197" s="60" t="s">
        <v>42</v>
      </c>
      <c r="G197" s="52"/>
      <c r="H197" s="48">
        <f t="shared" si="4"/>
        <v>0</v>
      </c>
      <c r="I197" s="60">
        <v>400041624</v>
      </c>
      <c r="J197" s="57" t="s">
        <v>45</v>
      </c>
      <c r="K197" s="50"/>
      <c r="L197" s="50"/>
    </row>
    <row r="198" spans="1:12" s="49" customFormat="1" ht="21.75" customHeight="1" x14ac:dyDescent="0.2">
      <c r="A198" s="39">
        <v>184</v>
      </c>
      <c r="B198" s="39">
        <v>17</v>
      </c>
      <c r="C198" s="57" t="s">
        <v>48</v>
      </c>
      <c r="D198" s="57" t="s">
        <v>771</v>
      </c>
      <c r="E198" s="62">
        <v>1</v>
      </c>
      <c r="F198" s="60" t="s">
        <v>42</v>
      </c>
      <c r="G198" s="52"/>
      <c r="H198" s="48">
        <f t="shared" si="4"/>
        <v>0</v>
      </c>
      <c r="I198" s="60">
        <v>400039943</v>
      </c>
      <c r="J198" s="57" t="s">
        <v>45</v>
      </c>
      <c r="K198" s="50"/>
      <c r="L198" s="50"/>
    </row>
    <row r="199" spans="1:12" s="49" customFormat="1" ht="21.75" customHeight="1" x14ac:dyDescent="0.2">
      <c r="A199" s="39">
        <v>185</v>
      </c>
      <c r="B199" s="39">
        <v>17</v>
      </c>
      <c r="C199" s="57" t="s">
        <v>48</v>
      </c>
      <c r="D199" s="57" t="s">
        <v>772</v>
      </c>
      <c r="E199" s="62">
        <v>4</v>
      </c>
      <c r="F199" s="60" t="s">
        <v>42</v>
      </c>
      <c r="G199" s="52"/>
      <c r="H199" s="48">
        <f t="shared" si="4"/>
        <v>0</v>
      </c>
      <c r="I199" s="60">
        <v>400025423</v>
      </c>
      <c r="J199" s="57" t="s">
        <v>45</v>
      </c>
      <c r="K199" s="50"/>
      <c r="L199" s="50"/>
    </row>
    <row r="200" spans="1:12" s="49" customFormat="1" ht="21.75" customHeight="1" x14ac:dyDescent="0.2">
      <c r="A200" s="39">
        <v>186</v>
      </c>
      <c r="B200" s="39">
        <v>17</v>
      </c>
      <c r="C200" s="57" t="s">
        <v>48</v>
      </c>
      <c r="D200" s="57" t="s">
        <v>773</v>
      </c>
      <c r="E200" s="62">
        <v>1</v>
      </c>
      <c r="F200" s="60" t="s">
        <v>42</v>
      </c>
      <c r="G200" s="52"/>
      <c r="H200" s="48">
        <f t="shared" si="4"/>
        <v>0</v>
      </c>
      <c r="I200" s="60">
        <v>400040755</v>
      </c>
      <c r="J200" s="57" t="s">
        <v>45</v>
      </c>
      <c r="K200" s="50"/>
      <c r="L200" s="50"/>
    </row>
    <row r="201" spans="1:12" s="49" customFormat="1" ht="21.75" customHeight="1" x14ac:dyDescent="0.2">
      <c r="A201" s="39">
        <v>187</v>
      </c>
      <c r="B201" s="39">
        <v>17</v>
      </c>
      <c r="C201" s="57" t="s">
        <v>48</v>
      </c>
      <c r="D201" s="57" t="s">
        <v>774</v>
      </c>
      <c r="E201" s="62">
        <v>1</v>
      </c>
      <c r="F201" s="60" t="s">
        <v>42</v>
      </c>
      <c r="G201" s="52"/>
      <c r="H201" s="48">
        <f t="shared" si="4"/>
        <v>0</v>
      </c>
      <c r="I201" s="60">
        <v>400041520</v>
      </c>
      <c r="J201" s="57" t="s">
        <v>45</v>
      </c>
      <c r="K201" s="50"/>
      <c r="L201" s="50"/>
    </row>
    <row r="202" spans="1:12" s="49" customFormat="1" ht="21.75" customHeight="1" x14ac:dyDescent="0.2">
      <c r="A202" s="39">
        <v>188</v>
      </c>
      <c r="B202" s="39">
        <v>17</v>
      </c>
      <c r="C202" s="57" t="s">
        <v>48</v>
      </c>
      <c r="D202" s="57" t="s">
        <v>775</v>
      </c>
      <c r="E202" s="62">
        <v>1</v>
      </c>
      <c r="F202" s="60" t="s">
        <v>42</v>
      </c>
      <c r="G202" s="52"/>
      <c r="H202" s="48">
        <f t="shared" si="4"/>
        <v>0</v>
      </c>
      <c r="I202" s="60">
        <v>400040362</v>
      </c>
      <c r="J202" s="57" t="s">
        <v>45</v>
      </c>
      <c r="K202" s="50"/>
      <c r="L202" s="50"/>
    </row>
    <row r="203" spans="1:12" s="49" customFormat="1" ht="21.75" customHeight="1" x14ac:dyDescent="0.2">
      <c r="A203" s="39">
        <v>189</v>
      </c>
      <c r="B203" s="39">
        <v>17</v>
      </c>
      <c r="C203" s="57" t="s">
        <v>48</v>
      </c>
      <c r="D203" s="57" t="s">
        <v>776</v>
      </c>
      <c r="E203" s="62">
        <v>1</v>
      </c>
      <c r="F203" s="60" t="s">
        <v>42</v>
      </c>
      <c r="G203" s="52"/>
      <c r="H203" s="48">
        <f t="shared" si="4"/>
        <v>0</v>
      </c>
      <c r="I203" s="60">
        <v>400036808</v>
      </c>
      <c r="J203" s="57" t="s">
        <v>45</v>
      </c>
      <c r="K203" s="50"/>
      <c r="L203" s="50"/>
    </row>
    <row r="204" spans="1:12" s="49" customFormat="1" ht="21.75" customHeight="1" x14ac:dyDescent="0.2">
      <c r="A204" s="39">
        <v>190</v>
      </c>
      <c r="B204" s="39">
        <v>17</v>
      </c>
      <c r="C204" s="57" t="s">
        <v>48</v>
      </c>
      <c r="D204" s="57" t="s">
        <v>777</v>
      </c>
      <c r="E204" s="62">
        <v>1</v>
      </c>
      <c r="F204" s="60" t="s">
        <v>42</v>
      </c>
      <c r="G204" s="52"/>
      <c r="H204" s="48">
        <f t="shared" si="4"/>
        <v>0</v>
      </c>
      <c r="I204" s="60">
        <v>400040481</v>
      </c>
      <c r="J204" s="57" t="s">
        <v>45</v>
      </c>
      <c r="K204" s="50"/>
      <c r="L204" s="50"/>
    </row>
    <row r="205" spans="1:12" s="49" customFormat="1" ht="21.75" customHeight="1" x14ac:dyDescent="0.2">
      <c r="A205" s="39">
        <v>191</v>
      </c>
      <c r="B205" s="39">
        <v>17</v>
      </c>
      <c r="C205" s="57" t="s">
        <v>48</v>
      </c>
      <c r="D205" s="57" t="s">
        <v>778</v>
      </c>
      <c r="E205" s="62">
        <v>1</v>
      </c>
      <c r="F205" s="60" t="s">
        <v>42</v>
      </c>
      <c r="G205" s="52"/>
      <c r="H205" s="48">
        <f t="shared" si="4"/>
        <v>0</v>
      </c>
      <c r="I205" s="60">
        <v>400041023</v>
      </c>
      <c r="J205" s="57" t="s">
        <v>45</v>
      </c>
      <c r="K205" s="50"/>
      <c r="L205" s="50"/>
    </row>
    <row r="206" spans="1:12" s="49" customFormat="1" ht="21.75" customHeight="1" x14ac:dyDescent="0.2">
      <c r="A206" s="39">
        <v>192</v>
      </c>
      <c r="B206" s="39">
        <v>17</v>
      </c>
      <c r="C206" s="57" t="s">
        <v>48</v>
      </c>
      <c r="D206" s="57" t="s">
        <v>779</v>
      </c>
      <c r="E206" s="62">
        <v>2</v>
      </c>
      <c r="F206" s="60" t="s">
        <v>42</v>
      </c>
      <c r="G206" s="52"/>
      <c r="H206" s="48">
        <f t="shared" si="4"/>
        <v>0</v>
      </c>
      <c r="I206" s="60">
        <v>400041078</v>
      </c>
      <c r="J206" s="57" t="s">
        <v>45</v>
      </c>
      <c r="K206" s="50"/>
      <c r="L206" s="50"/>
    </row>
    <row r="207" spans="1:12" s="49" customFormat="1" ht="21.75" customHeight="1" x14ac:dyDescent="0.2">
      <c r="A207" s="39">
        <v>193</v>
      </c>
      <c r="B207" s="39">
        <v>17</v>
      </c>
      <c r="C207" s="57" t="s">
        <v>48</v>
      </c>
      <c r="D207" s="57" t="s">
        <v>780</v>
      </c>
      <c r="E207" s="62">
        <v>1</v>
      </c>
      <c r="F207" s="60" t="s">
        <v>42</v>
      </c>
      <c r="G207" s="52"/>
      <c r="H207" s="48">
        <f t="shared" si="4"/>
        <v>0</v>
      </c>
      <c r="I207" s="60">
        <v>400025394</v>
      </c>
      <c r="J207" s="57" t="s">
        <v>45</v>
      </c>
      <c r="K207" s="50"/>
      <c r="L207" s="50"/>
    </row>
    <row r="208" spans="1:12" s="49" customFormat="1" ht="21.75" customHeight="1" x14ac:dyDescent="0.2">
      <c r="A208" s="39">
        <v>194</v>
      </c>
      <c r="B208" s="39">
        <v>17</v>
      </c>
      <c r="C208" s="57" t="s">
        <v>48</v>
      </c>
      <c r="D208" s="57" t="s">
        <v>781</v>
      </c>
      <c r="E208" s="62">
        <v>2</v>
      </c>
      <c r="F208" s="60" t="s">
        <v>42</v>
      </c>
      <c r="G208" s="52"/>
      <c r="H208" s="48">
        <f t="shared" si="4"/>
        <v>0</v>
      </c>
      <c r="I208" s="60">
        <v>400041079</v>
      </c>
      <c r="J208" s="57" t="s">
        <v>45</v>
      </c>
      <c r="K208" s="50"/>
      <c r="L208" s="50"/>
    </row>
    <row r="209" spans="1:12" s="49" customFormat="1" ht="21.75" customHeight="1" x14ac:dyDescent="0.2">
      <c r="A209" s="39">
        <v>195</v>
      </c>
      <c r="B209" s="39">
        <v>17</v>
      </c>
      <c r="C209" s="57" t="s">
        <v>48</v>
      </c>
      <c r="D209" s="57" t="s">
        <v>782</v>
      </c>
      <c r="E209" s="62">
        <v>1</v>
      </c>
      <c r="F209" s="60" t="s">
        <v>42</v>
      </c>
      <c r="G209" s="52"/>
      <c r="H209" s="48">
        <f t="shared" si="4"/>
        <v>0</v>
      </c>
      <c r="I209" s="60">
        <v>400041533</v>
      </c>
      <c r="J209" s="57" t="s">
        <v>45</v>
      </c>
      <c r="K209" s="50"/>
      <c r="L209" s="50"/>
    </row>
    <row r="210" spans="1:12" s="49" customFormat="1" ht="21.75" customHeight="1" x14ac:dyDescent="0.2">
      <c r="A210" s="39">
        <v>196</v>
      </c>
      <c r="B210" s="39">
        <v>17</v>
      </c>
      <c r="C210" s="57" t="s">
        <v>48</v>
      </c>
      <c r="D210" s="57" t="s">
        <v>783</v>
      </c>
      <c r="E210" s="62">
        <v>1</v>
      </c>
      <c r="F210" s="60" t="s">
        <v>42</v>
      </c>
      <c r="G210" s="52"/>
      <c r="H210" s="48">
        <f t="shared" si="4"/>
        <v>0</v>
      </c>
      <c r="I210" s="60">
        <v>400041080</v>
      </c>
      <c r="J210" s="57" t="s">
        <v>45</v>
      </c>
      <c r="K210" s="50"/>
      <c r="L210" s="50"/>
    </row>
    <row r="211" spans="1:12" s="32" customFormat="1" ht="14.25" x14ac:dyDescent="0.2">
      <c r="A211" s="27"/>
      <c r="B211" s="40"/>
      <c r="C211" s="29"/>
      <c r="D211" s="29"/>
      <c r="E211" s="61">
        <f>SUM(E15:E210)</f>
        <v>957</v>
      </c>
      <c r="F211" s="53"/>
      <c r="G211" s="30"/>
      <c r="H211" s="31">
        <f>SUM(H15:H102)</f>
        <v>0</v>
      </c>
      <c r="I211" s="27"/>
      <c r="J211" s="28"/>
      <c r="K211" s="28"/>
      <c r="L211" s="28"/>
    </row>
    <row r="212" spans="1:12" s="4" customFormat="1" x14ac:dyDescent="0.2">
      <c r="A212" s="1"/>
      <c r="B212" s="1"/>
      <c r="C212" s="1"/>
      <c r="D212" s="1"/>
      <c r="E212" s="1"/>
      <c r="F212" s="3"/>
      <c r="G212" s="7"/>
      <c r="H212" s="56"/>
      <c r="I212" s="9"/>
      <c r="J212" s="10"/>
      <c r="K212" s="10"/>
      <c r="L212" s="10"/>
    </row>
    <row r="213" spans="1:12" s="4" customFormat="1" x14ac:dyDescent="0.2">
      <c r="A213" s="12" t="s">
        <v>18</v>
      </c>
      <c r="B213" s="2"/>
      <c r="C213" s="2"/>
      <c r="D213" s="2"/>
      <c r="E213" s="7"/>
      <c r="F213" s="33"/>
      <c r="G213" s="33"/>
      <c r="I213" s="9"/>
      <c r="J213" s="10"/>
      <c r="K213" s="10"/>
      <c r="L213" s="10"/>
    </row>
    <row r="214" spans="1:12" s="4" customFormat="1" x14ac:dyDescent="0.2">
      <c r="A214" s="34" t="s">
        <v>19</v>
      </c>
      <c r="B214" s="35"/>
      <c r="C214" s="35"/>
      <c r="D214" s="35"/>
      <c r="E214" s="7"/>
      <c r="F214" s="3"/>
      <c r="G214" s="2"/>
      <c r="I214" s="9"/>
      <c r="J214" s="10"/>
      <c r="K214" s="10"/>
      <c r="L214" s="10"/>
    </row>
    <row r="215" spans="1:12" s="4" customFormat="1" x14ac:dyDescent="0.2">
      <c r="A215" s="34" t="s">
        <v>20</v>
      </c>
      <c r="B215" s="35"/>
      <c r="C215" s="35"/>
      <c r="D215" s="35"/>
      <c r="E215" s="7"/>
      <c r="F215" s="3"/>
      <c r="G215" s="2"/>
      <c r="I215" s="9"/>
      <c r="J215" s="10"/>
      <c r="K215" s="10"/>
      <c r="L215" s="10"/>
    </row>
    <row r="216" spans="1:12" s="4" customFormat="1" x14ac:dyDescent="0.2">
      <c r="A216" s="34" t="s">
        <v>21</v>
      </c>
      <c r="B216" s="35"/>
      <c r="C216" s="35"/>
      <c r="D216" s="35"/>
      <c r="E216" s="7"/>
      <c r="F216" s="3"/>
      <c r="G216" s="2"/>
      <c r="I216" s="9"/>
      <c r="J216" s="10"/>
      <c r="K216" s="10"/>
      <c r="L216" s="10"/>
    </row>
    <row r="217" spans="1:12" s="47" customFormat="1" ht="47.45" customHeight="1" x14ac:dyDescent="0.2">
      <c r="A217" s="63" t="s">
        <v>40</v>
      </c>
      <c r="B217" s="63"/>
      <c r="C217" s="63"/>
      <c r="D217" s="63"/>
      <c r="E217" s="63"/>
      <c r="F217" s="63"/>
      <c r="G217" s="63"/>
      <c r="H217" s="63"/>
      <c r="I217" s="63"/>
      <c r="J217" s="63"/>
      <c r="K217" s="63"/>
      <c r="L217" s="63"/>
    </row>
    <row r="218" spans="1:12" s="47" customFormat="1" x14ac:dyDescent="0.2">
      <c r="A218" s="34" t="s">
        <v>37</v>
      </c>
      <c r="B218" s="34"/>
      <c r="C218" s="34"/>
      <c r="D218" s="34"/>
      <c r="E218" s="34"/>
      <c r="F218" s="34"/>
      <c r="G218" s="34"/>
      <c r="H218" s="34"/>
      <c r="I218" s="34"/>
      <c r="J218" s="34"/>
      <c r="K218" s="34"/>
      <c r="L218" s="34"/>
    </row>
    <row r="219" spans="1:12" s="4" customFormat="1" x14ac:dyDescent="0.2">
      <c r="A219" s="34" t="s">
        <v>38</v>
      </c>
      <c r="B219" s="7"/>
      <c r="C219" s="7"/>
      <c r="D219" s="7"/>
      <c r="E219" s="7"/>
      <c r="I219" s="8" t="s">
        <v>22</v>
      </c>
      <c r="J219" s="7"/>
      <c r="K219" s="1"/>
      <c r="L219" s="9"/>
    </row>
    <row r="220" spans="1:12" s="4" customFormat="1" x14ac:dyDescent="0.2">
      <c r="A220" s="34"/>
      <c r="B220" s="7"/>
      <c r="C220" s="7"/>
      <c r="D220" s="7"/>
      <c r="E220" s="7"/>
      <c r="I220" s="8"/>
      <c r="J220" s="7"/>
      <c r="K220" s="1"/>
      <c r="L220" s="9"/>
    </row>
    <row r="221" spans="1:12" s="4" customFormat="1" x14ac:dyDescent="0.2">
      <c r="A221" s="34"/>
      <c r="B221" s="7"/>
      <c r="C221" s="7"/>
      <c r="D221" s="7"/>
      <c r="E221" s="7"/>
      <c r="I221" s="8"/>
      <c r="J221" s="7"/>
      <c r="K221" s="1"/>
      <c r="L221" s="9"/>
    </row>
    <row r="222" spans="1:12" s="4" customFormat="1" x14ac:dyDescent="0.2">
      <c r="A222" s="7" t="s">
        <v>23</v>
      </c>
      <c r="B222" s="7"/>
      <c r="C222" s="7"/>
      <c r="D222" s="7"/>
      <c r="E222" s="7"/>
      <c r="I222" s="8" t="s">
        <v>24</v>
      </c>
      <c r="J222" s="36"/>
      <c r="K222" s="37"/>
      <c r="L222" s="9"/>
    </row>
    <row r="223" spans="1:12" s="4" customFormat="1" x14ac:dyDescent="0.2">
      <c r="A223" s="2"/>
      <c r="B223" s="7" t="s">
        <v>1429</v>
      </c>
      <c r="C223" s="7"/>
      <c r="D223" s="7"/>
      <c r="E223" s="7"/>
      <c r="I223" s="38" t="s">
        <v>25</v>
      </c>
      <c r="J223" s="7"/>
      <c r="L223" s="9"/>
    </row>
    <row r="224" spans="1:12" s="4" customFormat="1" x14ac:dyDescent="0.2">
      <c r="A224" s="1"/>
      <c r="B224" s="1"/>
      <c r="C224" s="1"/>
      <c r="D224" s="1"/>
      <c r="E224" s="7"/>
      <c r="F224" s="3"/>
      <c r="G224" s="7"/>
      <c r="H224" s="1"/>
      <c r="I224" s="9"/>
      <c r="J224" s="10"/>
      <c r="K224" s="10"/>
      <c r="L224" s="10"/>
    </row>
    <row r="225" spans="1:12" s="4" customFormat="1" x14ac:dyDescent="0.2">
      <c r="A225" s="1"/>
      <c r="B225" s="1"/>
      <c r="C225" s="1"/>
      <c r="D225" s="1"/>
      <c r="E225" s="7"/>
      <c r="F225" s="3"/>
      <c r="G225" s="7"/>
      <c r="H225" s="1"/>
      <c r="I225" s="9"/>
      <c r="J225" s="10"/>
      <c r="K225" s="10"/>
      <c r="L225" s="10"/>
    </row>
    <row r="226" spans="1:12" s="4" customFormat="1" x14ac:dyDescent="0.2">
      <c r="A226" s="1"/>
      <c r="B226" s="1"/>
      <c r="C226" s="1"/>
      <c r="D226" s="1"/>
      <c r="E226" s="51"/>
      <c r="F226" s="3"/>
      <c r="G226" s="7"/>
      <c r="H226" s="1"/>
      <c r="I226" s="9"/>
      <c r="J226" s="10"/>
      <c r="K226" s="10"/>
      <c r="L226" s="10"/>
    </row>
    <row r="227" spans="1:12" s="4" customFormat="1" x14ac:dyDescent="0.2">
      <c r="A227" s="1"/>
      <c r="B227" s="1"/>
      <c r="C227" s="1"/>
      <c r="D227" s="1"/>
      <c r="E227" s="7"/>
      <c r="F227" s="3"/>
      <c r="G227" s="7"/>
      <c r="H227" s="1"/>
      <c r="I227" s="9"/>
      <c r="J227" s="10"/>
      <c r="K227" s="10"/>
      <c r="L227" s="10"/>
    </row>
    <row r="228" spans="1:12" s="4" customFormat="1" x14ac:dyDescent="0.2">
      <c r="A228" s="1"/>
      <c r="B228" s="1"/>
      <c r="C228" s="1"/>
      <c r="D228" s="1"/>
      <c r="E228" s="7"/>
      <c r="F228" s="3"/>
      <c r="G228" s="7"/>
      <c r="H228" s="1"/>
      <c r="I228" s="9"/>
      <c r="J228" s="10"/>
      <c r="K228" s="10"/>
      <c r="L228" s="10"/>
    </row>
    <row r="229" spans="1:12" s="4" customFormat="1" x14ac:dyDescent="0.2">
      <c r="A229" s="1"/>
      <c r="B229" s="1"/>
      <c r="C229" s="1"/>
      <c r="D229" s="1"/>
      <c r="E229" s="7"/>
      <c r="F229" s="3"/>
      <c r="G229" s="7"/>
      <c r="H229" s="1"/>
      <c r="I229" s="9"/>
      <c r="J229" s="10"/>
      <c r="K229" s="10"/>
      <c r="L229" s="10"/>
    </row>
    <row r="230" spans="1:12" s="4" customFormat="1" x14ac:dyDescent="0.2">
      <c r="A230" s="1"/>
      <c r="B230" s="1"/>
      <c r="C230" s="1"/>
      <c r="D230" s="1"/>
      <c r="E230" s="7"/>
      <c r="F230" s="3"/>
      <c r="G230" s="51"/>
      <c r="H230" s="1"/>
      <c r="I230" s="9"/>
      <c r="J230" s="10"/>
      <c r="K230" s="10"/>
      <c r="L230" s="10"/>
    </row>
    <row r="231" spans="1:12" s="4" customFormat="1" x14ac:dyDescent="0.2">
      <c r="A231" s="1"/>
      <c r="B231" s="1"/>
      <c r="C231" s="1"/>
      <c r="D231" s="1"/>
      <c r="E231" s="7"/>
      <c r="F231" s="3"/>
      <c r="G231" s="7"/>
      <c r="H231" s="1"/>
      <c r="I231" s="9"/>
      <c r="J231" s="10"/>
      <c r="K231" s="10"/>
      <c r="L231" s="10"/>
    </row>
    <row r="232" spans="1:12" s="4" customFormat="1" x14ac:dyDescent="0.2">
      <c r="A232" s="1"/>
      <c r="B232" s="1"/>
      <c r="C232" s="1"/>
      <c r="D232" s="1"/>
      <c r="E232" s="7"/>
      <c r="F232" s="3"/>
      <c r="G232" s="7"/>
      <c r="H232" s="1"/>
      <c r="I232" s="9"/>
      <c r="J232" s="10"/>
      <c r="K232" s="10"/>
      <c r="L232" s="10"/>
    </row>
    <row r="242" spans="5:12" s="1" customFormat="1" ht="31.5" customHeight="1" x14ac:dyDescent="0.2">
      <c r="E242" s="7"/>
      <c r="F242" s="3"/>
      <c r="G242" s="7"/>
      <c r="I242" s="9"/>
      <c r="J242" s="10"/>
      <c r="K242" s="10"/>
      <c r="L242" s="10"/>
    </row>
  </sheetData>
  <mergeCells count="1">
    <mergeCell ref="A217:L217"/>
  </mergeCells>
  <pageMargins left="0.7" right="0.7" top="0.75" bottom="0.75" header="0.3" footer="0.3"/>
  <pageSetup paperSize="9" scale="50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67"/>
  <sheetViews>
    <sheetView view="pageBreakPreview" zoomScale="85" zoomScaleNormal="70" zoomScaleSheetLayoutView="85" workbookViewId="0">
      <selection activeCell="A15" sqref="A15:XFD135"/>
    </sheetView>
  </sheetViews>
  <sheetFormatPr defaultColWidth="9.140625" defaultRowHeight="12.75" x14ac:dyDescent="0.2"/>
  <cols>
    <col min="1" max="1" width="6.85546875" style="1" bestFit="1" customWidth="1"/>
    <col min="2" max="2" width="19.7109375" style="1" customWidth="1"/>
    <col min="3" max="3" width="38.7109375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5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1321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41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4" t="s">
        <v>12</v>
      </c>
      <c r="B14" s="54" t="s">
        <v>13</v>
      </c>
      <c r="C14" s="54" t="s">
        <v>14</v>
      </c>
      <c r="D14" s="54" t="s">
        <v>15</v>
      </c>
      <c r="E14" s="54" t="s">
        <v>31</v>
      </c>
      <c r="F14" s="54" t="s">
        <v>32</v>
      </c>
      <c r="G14" s="54" t="s">
        <v>33</v>
      </c>
      <c r="H14" s="54" t="s">
        <v>34</v>
      </c>
      <c r="I14" s="54" t="s">
        <v>16</v>
      </c>
      <c r="J14" s="54" t="s">
        <v>17</v>
      </c>
      <c r="K14" s="54" t="s">
        <v>35</v>
      </c>
      <c r="L14" s="54" t="s">
        <v>28</v>
      </c>
    </row>
    <row r="15" spans="1:12" s="49" customFormat="1" ht="21.75" customHeight="1" x14ac:dyDescent="0.2">
      <c r="A15" s="39">
        <v>1</v>
      </c>
      <c r="B15" s="64">
        <v>18</v>
      </c>
      <c r="C15" s="57" t="s">
        <v>48</v>
      </c>
      <c r="D15" s="57" t="s">
        <v>690</v>
      </c>
      <c r="E15" s="62">
        <v>4</v>
      </c>
      <c r="F15" s="60" t="s">
        <v>42</v>
      </c>
      <c r="G15" s="52"/>
      <c r="H15" s="48">
        <f>ROUND(G15*E15*1.2,2)</f>
        <v>0</v>
      </c>
      <c r="I15" s="60">
        <v>1260597</v>
      </c>
      <c r="J15" s="57" t="s">
        <v>1413</v>
      </c>
      <c r="K15" s="50"/>
      <c r="L15" s="50"/>
    </row>
    <row r="16" spans="1:12" s="49" customFormat="1" ht="21.75" customHeight="1" x14ac:dyDescent="0.2">
      <c r="A16" s="39">
        <v>2</v>
      </c>
      <c r="B16" s="64">
        <v>18</v>
      </c>
      <c r="C16" s="57" t="s">
        <v>48</v>
      </c>
      <c r="D16" s="57" t="s">
        <v>691</v>
      </c>
      <c r="E16" s="62">
        <v>57</v>
      </c>
      <c r="F16" s="60" t="s">
        <v>42</v>
      </c>
      <c r="G16" s="52"/>
      <c r="H16" s="48">
        <f t="shared" ref="H16:H18" si="0">ROUND(G16*E16*1.2,2)</f>
        <v>0</v>
      </c>
      <c r="I16" s="60">
        <v>20040498</v>
      </c>
      <c r="J16" s="57" t="s">
        <v>1417</v>
      </c>
      <c r="K16" s="50"/>
      <c r="L16" s="50"/>
    </row>
    <row r="17" spans="1:12" s="49" customFormat="1" ht="21.75" customHeight="1" x14ac:dyDescent="0.2">
      <c r="A17" s="39">
        <v>3</v>
      </c>
      <c r="B17" s="64">
        <v>18</v>
      </c>
      <c r="C17" s="57" t="s">
        <v>48</v>
      </c>
      <c r="D17" s="57" t="s">
        <v>692</v>
      </c>
      <c r="E17" s="62">
        <v>667</v>
      </c>
      <c r="F17" s="60" t="s">
        <v>42</v>
      </c>
      <c r="G17" s="52"/>
      <c r="H17" s="48">
        <f t="shared" si="0"/>
        <v>0</v>
      </c>
      <c r="I17" s="60">
        <v>10008265</v>
      </c>
      <c r="J17" s="57" t="s">
        <v>1411</v>
      </c>
      <c r="K17" s="50"/>
      <c r="L17" s="50"/>
    </row>
    <row r="18" spans="1:12" s="49" customFormat="1" ht="21.75" customHeight="1" x14ac:dyDescent="0.2">
      <c r="A18" s="39">
        <v>4</v>
      </c>
      <c r="B18" s="64">
        <v>18</v>
      </c>
      <c r="C18" s="57" t="s">
        <v>48</v>
      </c>
      <c r="D18" s="57" t="s">
        <v>692</v>
      </c>
      <c r="E18" s="62">
        <v>1519</v>
      </c>
      <c r="F18" s="60" t="s">
        <v>42</v>
      </c>
      <c r="G18" s="52"/>
      <c r="H18" s="48">
        <f t="shared" si="0"/>
        <v>0</v>
      </c>
      <c r="I18" s="60">
        <v>10008265</v>
      </c>
      <c r="J18" s="57" t="s">
        <v>1417</v>
      </c>
      <c r="K18" s="50"/>
      <c r="L18" s="50"/>
    </row>
    <row r="19" spans="1:12" s="49" customFormat="1" ht="21.75" customHeight="1" x14ac:dyDescent="0.2">
      <c r="A19" s="39">
        <v>5</v>
      </c>
      <c r="B19" s="64">
        <v>18</v>
      </c>
      <c r="C19" s="57" t="s">
        <v>48</v>
      </c>
      <c r="D19" s="57" t="s">
        <v>693</v>
      </c>
      <c r="E19" s="62">
        <v>54</v>
      </c>
      <c r="F19" s="60" t="s">
        <v>42</v>
      </c>
      <c r="G19" s="52"/>
      <c r="H19" s="48">
        <f>ROUND(G19*E19*1.2,2)</f>
        <v>0</v>
      </c>
      <c r="I19" s="60">
        <v>10008424</v>
      </c>
      <c r="J19" s="57" t="s">
        <v>1417</v>
      </c>
      <c r="K19" s="50"/>
      <c r="L19" s="50"/>
    </row>
    <row r="20" spans="1:12" s="49" customFormat="1" ht="21.75" customHeight="1" x14ac:dyDescent="0.2">
      <c r="A20" s="39">
        <v>6</v>
      </c>
      <c r="B20" s="64">
        <v>18</v>
      </c>
      <c r="C20" s="57" t="s">
        <v>48</v>
      </c>
      <c r="D20" s="57" t="s">
        <v>1418</v>
      </c>
      <c r="E20" s="62">
        <v>475</v>
      </c>
      <c r="F20" s="60" t="s">
        <v>51</v>
      </c>
      <c r="G20" s="52"/>
      <c r="H20" s="48">
        <f t="shared" ref="H20:H22" si="1">ROUND(G20*E20*1.2,2)</f>
        <v>0</v>
      </c>
      <c r="I20" s="60">
        <v>1831797</v>
      </c>
      <c r="J20" s="57" t="s">
        <v>1412</v>
      </c>
      <c r="K20" s="50"/>
      <c r="L20" s="50"/>
    </row>
    <row r="21" spans="1:12" s="49" customFormat="1" ht="21.75" customHeight="1" x14ac:dyDescent="0.2">
      <c r="A21" s="39">
        <v>7</v>
      </c>
      <c r="B21" s="64">
        <v>18</v>
      </c>
      <c r="C21" s="57" t="s">
        <v>48</v>
      </c>
      <c r="D21" s="57" t="s">
        <v>1418</v>
      </c>
      <c r="E21" s="62">
        <v>292</v>
      </c>
      <c r="F21" s="60" t="s">
        <v>51</v>
      </c>
      <c r="G21" s="52"/>
      <c r="H21" s="48">
        <f t="shared" si="1"/>
        <v>0</v>
      </c>
      <c r="I21" s="60">
        <v>1831797</v>
      </c>
      <c r="J21" s="57" t="s">
        <v>1417</v>
      </c>
      <c r="K21" s="50"/>
      <c r="L21" s="50"/>
    </row>
    <row r="22" spans="1:12" s="49" customFormat="1" ht="21.75" customHeight="1" x14ac:dyDescent="0.2">
      <c r="A22" s="39">
        <v>8</v>
      </c>
      <c r="B22" s="64">
        <v>18</v>
      </c>
      <c r="C22" s="57" t="s">
        <v>48</v>
      </c>
      <c r="D22" s="57" t="s">
        <v>1418</v>
      </c>
      <c r="E22" s="62">
        <v>58</v>
      </c>
      <c r="F22" s="60" t="s">
        <v>51</v>
      </c>
      <c r="G22" s="52"/>
      <c r="H22" s="48">
        <f t="shared" si="1"/>
        <v>0</v>
      </c>
      <c r="I22" s="60">
        <v>1831797</v>
      </c>
      <c r="J22" s="57" t="s">
        <v>1413</v>
      </c>
      <c r="K22" s="50"/>
      <c r="L22" s="50"/>
    </row>
    <row r="23" spans="1:12" s="49" customFormat="1" ht="21.75" customHeight="1" x14ac:dyDescent="0.2">
      <c r="A23" s="39">
        <v>9</v>
      </c>
      <c r="B23" s="64">
        <v>18</v>
      </c>
      <c r="C23" s="57" t="s">
        <v>48</v>
      </c>
      <c r="D23" s="57" t="s">
        <v>1419</v>
      </c>
      <c r="E23" s="62">
        <v>8</v>
      </c>
      <c r="F23" s="60" t="s">
        <v>51</v>
      </c>
      <c r="G23" s="52"/>
      <c r="H23" s="48">
        <f>ROUND(G23*E23*1.2,2)</f>
        <v>0</v>
      </c>
      <c r="I23" s="60">
        <v>2128199</v>
      </c>
      <c r="J23" s="57" t="s">
        <v>1411</v>
      </c>
      <c r="K23" s="50"/>
      <c r="L23" s="50"/>
    </row>
    <row r="24" spans="1:12" s="49" customFormat="1" ht="21.75" customHeight="1" x14ac:dyDescent="0.2">
      <c r="A24" s="39">
        <v>10</v>
      </c>
      <c r="B24" s="64">
        <v>18</v>
      </c>
      <c r="C24" s="57" t="s">
        <v>48</v>
      </c>
      <c r="D24" s="57" t="s">
        <v>1419</v>
      </c>
      <c r="E24" s="62">
        <v>204</v>
      </c>
      <c r="F24" s="60" t="s">
        <v>51</v>
      </c>
      <c r="G24" s="52"/>
      <c r="H24" s="48">
        <f t="shared" ref="H24:H26" si="2">ROUND(G24*E24*1.2,2)</f>
        <v>0</v>
      </c>
      <c r="I24" s="60">
        <v>2128199</v>
      </c>
      <c r="J24" s="57" t="s">
        <v>1417</v>
      </c>
      <c r="K24" s="50"/>
      <c r="L24" s="50"/>
    </row>
    <row r="25" spans="1:12" s="49" customFormat="1" ht="21.75" customHeight="1" x14ac:dyDescent="0.2">
      <c r="A25" s="39">
        <v>11</v>
      </c>
      <c r="B25" s="64">
        <v>18</v>
      </c>
      <c r="C25" s="57" t="s">
        <v>48</v>
      </c>
      <c r="D25" s="57" t="s">
        <v>1420</v>
      </c>
      <c r="E25" s="62">
        <v>284</v>
      </c>
      <c r="F25" s="60" t="s">
        <v>51</v>
      </c>
      <c r="G25" s="52"/>
      <c r="H25" s="48">
        <f t="shared" si="2"/>
        <v>0</v>
      </c>
      <c r="I25" s="60">
        <v>1832807</v>
      </c>
      <c r="J25" s="57" t="s">
        <v>1412</v>
      </c>
      <c r="K25" s="50"/>
      <c r="L25" s="50"/>
    </row>
    <row r="26" spans="1:12" s="49" customFormat="1" ht="21.75" customHeight="1" x14ac:dyDescent="0.2">
      <c r="A26" s="39">
        <v>12</v>
      </c>
      <c r="B26" s="64">
        <v>18</v>
      </c>
      <c r="C26" s="57" t="s">
        <v>48</v>
      </c>
      <c r="D26" s="57" t="s">
        <v>694</v>
      </c>
      <c r="E26" s="62">
        <v>591</v>
      </c>
      <c r="F26" s="60" t="s">
        <v>42</v>
      </c>
      <c r="G26" s="52"/>
      <c r="H26" s="48">
        <f t="shared" si="2"/>
        <v>0</v>
      </c>
      <c r="I26" s="60">
        <v>10008458</v>
      </c>
      <c r="J26" s="57" t="s">
        <v>1411</v>
      </c>
      <c r="K26" s="50"/>
      <c r="L26" s="50"/>
    </row>
    <row r="27" spans="1:12" s="49" customFormat="1" ht="21.75" customHeight="1" x14ac:dyDescent="0.2">
      <c r="A27" s="39">
        <v>13</v>
      </c>
      <c r="B27" s="64">
        <v>18</v>
      </c>
      <c r="C27" s="57" t="s">
        <v>48</v>
      </c>
      <c r="D27" s="57" t="s">
        <v>694</v>
      </c>
      <c r="E27" s="62">
        <v>916</v>
      </c>
      <c r="F27" s="60" t="s">
        <v>42</v>
      </c>
      <c r="G27" s="52"/>
      <c r="H27" s="48">
        <f>ROUND(G27*E27*1.2,2)</f>
        <v>0</v>
      </c>
      <c r="I27" s="60">
        <v>10008458</v>
      </c>
      <c r="J27" s="57" t="s">
        <v>1417</v>
      </c>
      <c r="K27" s="50"/>
      <c r="L27" s="50"/>
    </row>
    <row r="28" spans="1:12" s="49" customFormat="1" ht="21.75" customHeight="1" x14ac:dyDescent="0.2">
      <c r="A28" s="39">
        <v>14</v>
      </c>
      <c r="B28" s="64">
        <v>18</v>
      </c>
      <c r="C28" s="57" t="s">
        <v>48</v>
      </c>
      <c r="D28" s="57" t="s">
        <v>695</v>
      </c>
      <c r="E28" s="62">
        <v>77</v>
      </c>
      <c r="F28" s="60" t="s">
        <v>42</v>
      </c>
      <c r="G28" s="52"/>
      <c r="H28" s="48">
        <f t="shared" ref="H28:H30" si="3">ROUND(G28*E28*1.2,2)</f>
        <v>0</v>
      </c>
      <c r="I28" s="60">
        <v>20040496</v>
      </c>
      <c r="J28" s="57" t="s">
        <v>1417</v>
      </c>
      <c r="K28" s="50"/>
      <c r="L28" s="50"/>
    </row>
    <row r="29" spans="1:12" s="49" customFormat="1" ht="21.75" customHeight="1" x14ac:dyDescent="0.2">
      <c r="A29" s="39">
        <v>15</v>
      </c>
      <c r="B29" s="64">
        <v>18</v>
      </c>
      <c r="C29" s="57" t="s">
        <v>48</v>
      </c>
      <c r="D29" s="57" t="s">
        <v>1421</v>
      </c>
      <c r="E29" s="62">
        <v>13</v>
      </c>
      <c r="F29" s="60" t="s">
        <v>51</v>
      </c>
      <c r="G29" s="52"/>
      <c r="H29" s="48">
        <f t="shared" si="3"/>
        <v>0</v>
      </c>
      <c r="I29" s="60">
        <v>2128312</v>
      </c>
      <c r="J29" s="57" t="s">
        <v>1411</v>
      </c>
      <c r="K29" s="50"/>
      <c r="L29" s="50"/>
    </row>
    <row r="30" spans="1:12" s="49" customFormat="1" ht="21.75" customHeight="1" x14ac:dyDescent="0.2">
      <c r="A30" s="39">
        <v>16</v>
      </c>
      <c r="B30" s="64">
        <v>18</v>
      </c>
      <c r="C30" s="57" t="s">
        <v>48</v>
      </c>
      <c r="D30" s="57" t="s">
        <v>696</v>
      </c>
      <c r="E30" s="62">
        <v>254</v>
      </c>
      <c r="F30" s="60" t="s">
        <v>42</v>
      </c>
      <c r="G30" s="52"/>
      <c r="H30" s="48">
        <f t="shared" si="3"/>
        <v>0</v>
      </c>
      <c r="I30" s="60">
        <v>20040494</v>
      </c>
      <c r="J30" s="57" t="s">
        <v>1417</v>
      </c>
      <c r="K30" s="50"/>
      <c r="L30" s="50"/>
    </row>
    <row r="31" spans="1:12" s="49" customFormat="1" ht="21.75" customHeight="1" x14ac:dyDescent="0.2">
      <c r="A31" s="39">
        <v>17</v>
      </c>
      <c r="B31" s="64">
        <v>18</v>
      </c>
      <c r="C31" s="57" t="s">
        <v>48</v>
      </c>
      <c r="D31" s="57" t="s">
        <v>696</v>
      </c>
      <c r="E31" s="62">
        <v>311</v>
      </c>
      <c r="F31" s="60" t="s">
        <v>42</v>
      </c>
      <c r="G31" s="52"/>
      <c r="H31" s="48">
        <f>ROUND(G31*E31*1.2,2)</f>
        <v>0</v>
      </c>
      <c r="I31" s="60">
        <v>20040494</v>
      </c>
      <c r="J31" s="57" t="s">
        <v>1415</v>
      </c>
      <c r="K31" s="50"/>
      <c r="L31" s="50"/>
    </row>
    <row r="32" spans="1:12" s="49" customFormat="1" ht="21.75" customHeight="1" x14ac:dyDescent="0.2">
      <c r="A32" s="39">
        <v>18</v>
      </c>
      <c r="B32" s="64">
        <v>18</v>
      </c>
      <c r="C32" s="57" t="s">
        <v>48</v>
      </c>
      <c r="D32" s="57" t="s">
        <v>697</v>
      </c>
      <c r="E32" s="62">
        <v>466</v>
      </c>
      <c r="F32" s="60" t="s">
        <v>42</v>
      </c>
      <c r="G32" s="52"/>
      <c r="H32" s="48">
        <f t="shared" ref="H32:H34" si="4">ROUND(G32*E32*1.2,2)</f>
        <v>0</v>
      </c>
      <c r="I32" s="60">
        <v>20040514</v>
      </c>
      <c r="J32" s="57" t="s">
        <v>1415</v>
      </c>
      <c r="K32" s="50"/>
      <c r="L32" s="50"/>
    </row>
    <row r="33" spans="1:12" s="49" customFormat="1" ht="21.75" customHeight="1" x14ac:dyDescent="0.2">
      <c r="A33" s="39">
        <v>19</v>
      </c>
      <c r="B33" s="64">
        <v>18</v>
      </c>
      <c r="C33" s="57" t="s">
        <v>48</v>
      </c>
      <c r="D33" s="57" t="s">
        <v>698</v>
      </c>
      <c r="E33" s="62">
        <v>70</v>
      </c>
      <c r="F33" s="60" t="s">
        <v>51</v>
      </c>
      <c r="G33" s="52"/>
      <c r="H33" s="48">
        <f t="shared" si="4"/>
        <v>0</v>
      </c>
      <c r="I33" s="60">
        <v>2007841</v>
      </c>
      <c r="J33" s="57" t="s">
        <v>1412</v>
      </c>
      <c r="K33" s="50"/>
      <c r="L33" s="50"/>
    </row>
    <row r="34" spans="1:12" s="49" customFormat="1" ht="21.75" customHeight="1" x14ac:dyDescent="0.2">
      <c r="A34" s="39">
        <v>20</v>
      </c>
      <c r="B34" s="64">
        <v>18</v>
      </c>
      <c r="C34" s="57" t="s">
        <v>48</v>
      </c>
      <c r="D34" s="57" t="s">
        <v>698</v>
      </c>
      <c r="E34" s="62">
        <v>42</v>
      </c>
      <c r="F34" s="60" t="s">
        <v>51</v>
      </c>
      <c r="G34" s="52"/>
      <c r="H34" s="48">
        <f t="shared" si="4"/>
        <v>0</v>
      </c>
      <c r="I34" s="60">
        <v>2007841</v>
      </c>
      <c r="J34" s="57" t="s">
        <v>1417</v>
      </c>
      <c r="K34" s="50"/>
      <c r="L34" s="50"/>
    </row>
    <row r="35" spans="1:12" s="49" customFormat="1" ht="21.75" customHeight="1" x14ac:dyDescent="0.2">
      <c r="A35" s="39">
        <v>21</v>
      </c>
      <c r="B35" s="64">
        <v>18</v>
      </c>
      <c r="C35" s="57" t="s">
        <v>48</v>
      </c>
      <c r="D35" s="57" t="s">
        <v>698</v>
      </c>
      <c r="E35" s="62">
        <v>4</v>
      </c>
      <c r="F35" s="60" t="s">
        <v>51</v>
      </c>
      <c r="G35" s="52"/>
      <c r="H35" s="48">
        <f>ROUND(G35*E35*1.2,2)</f>
        <v>0</v>
      </c>
      <c r="I35" s="60">
        <v>2007841</v>
      </c>
      <c r="J35" s="57" t="s">
        <v>1415</v>
      </c>
      <c r="K35" s="50"/>
      <c r="L35" s="50"/>
    </row>
    <row r="36" spans="1:12" s="49" customFormat="1" ht="21.75" customHeight="1" x14ac:dyDescent="0.2">
      <c r="A36" s="39">
        <v>22</v>
      </c>
      <c r="B36" s="64">
        <v>18</v>
      </c>
      <c r="C36" s="57" t="s">
        <v>48</v>
      </c>
      <c r="D36" s="57" t="s">
        <v>699</v>
      </c>
      <c r="E36" s="62">
        <v>448</v>
      </c>
      <c r="F36" s="60" t="s">
        <v>42</v>
      </c>
      <c r="G36" s="52"/>
      <c r="H36" s="48">
        <f t="shared" ref="H36:H38" si="5">ROUND(G36*E36*1.2,2)</f>
        <v>0</v>
      </c>
      <c r="I36" s="60">
        <v>20040502</v>
      </c>
      <c r="J36" s="57" t="s">
        <v>1417</v>
      </c>
      <c r="K36" s="50"/>
      <c r="L36" s="50"/>
    </row>
    <row r="37" spans="1:12" s="49" customFormat="1" ht="21.75" customHeight="1" x14ac:dyDescent="0.2">
      <c r="A37" s="39">
        <v>23</v>
      </c>
      <c r="B37" s="64">
        <v>18</v>
      </c>
      <c r="C37" s="57" t="s">
        <v>48</v>
      </c>
      <c r="D37" s="57" t="s">
        <v>699</v>
      </c>
      <c r="E37" s="62">
        <v>167</v>
      </c>
      <c r="F37" s="60" t="s">
        <v>42</v>
      </c>
      <c r="G37" s="52"/>
      <c r="H37" s="48">
        <f t="shared" si="5"/>
        <v>0</v>
      </c>
      <c r="I37" s="60">
        <v>20040502</v>
      </c>
      <c r="J37" s="57" t="s">
        <v>1413</v>
      </c>
      <c r="K37" s="50"/>
      <c r="L37" s="50"/>
    </row>
    <row r="38" spans="1:12" s="49" customFormat="1" ht="21.75" customHeight="1" x14ac:dyDescent="0.2">
      <c r="A38" s="39">
        <v>24</v>
      </c>
      <c r="B38" s="64">
        <v>18</v>
      </c>
      <c r="C38" s="57" t="s">
        <v>48</v>
      </c>
      <c r="D38" s="57" t="s">
        <v>699</v>
      </c>
      <c r="E38" s="62">
        <v>810</v>
      </c>
      <c r="F38" s="60" t="s">
        <v>42</v>
      </c>
      <c r="G38" s="52"/>
      <c r="H38" s="48">
        <f t="shared" si="5"/>
        <v>0</v>
      </c>
      <c r="I38" s="60">
        <v>20040502</v>
      </c>
      <c r="J38" s="57" t="s">
        <v>1415</v>
      </c>
      <c r="K38" s="50"/>
      <c r="L38" s="50"/>
    </row>
    <row r="39" spans="1:12" s="49" customFormat="1" ht="21.75" customHeight="1" x14ac:dyDescent="0.2">
      <c r="A39" s="39">
        <v>25</v>
      </c>
      <c r="B39" s="64">
        <v>18</v>
      </c>
      <c r="C39" s="57" t="s">
        <v>48</v>
      </c>
      <c r="D39" s="57" t="s">
        <v>700</v>
      </c>
      <c r="E39" s="62">
        <v>16</v>
      </c>
      <c r="F39" s="60" t="s">
        <v>42</v>
      </c>
      <c r="G39" s="52"/>
      <c r="H39" s="48">
        <f>ROUND(G39*E39*1.2,2)</f>
        <v>0</v>
      </c>
      <c r="I39" s="60">
        <v>10008890</v>
      </c>
      <c r="J39" s="57" t="s">
        <v>1417</v>
      </c>
      <c r="K39" s="50"/>
      <c r="L39" s="50"/>
    </row>
    <row r="40" spans="1:12" s="49" customFormat="1" ht="21.75" customHeight="1" x14ac:dyDescent="0.2">
      <c r="A40" s="39">
        <v>26</v>
      </c>
      <c r="B40" s="64">
        <v>18</v>
      </c>
      <c r="C40" s="57" t="s">
        <v>48</v>
      </c>
      <c r="D40" s="57" t="s">
        <v>701</v>
      </c>
      <c r="E40" s="62">
        <v>51</v>
      </c>
      <c r="F40" s="60" t="s">
        <v>42</v>
      </c>
      <c r="G40" s="52"/>
      <c r="H40" s="48">
        <f t="shared" ref="H40:H42" si="6">ROUND(G40*E40*1.2,2)</f>
        <v>0</v>
      </c>
      <c r="I40" s="60">
        <v>20040517</v>
      </c>
      <c r="J40" s="57" t="s">
        <v>1417</v>
      </c>
      <c r="K40" s="50"/>
      <c r="L40" s="50"/>
    </row>
    <row r="41" spans="1:12" s="49" customFormat="1" ht="21.75" customHeight="1" x14ac:dyDescent="0.2">
      <c r="A41" s="39">
        <v>27</v>
      </c>
      <c r="B41" s="64">
        <v>18</v>
      </c>
      <c r="C41" s="57" t="s">
        <v>48</v>
      </c>
      <c r="D41" s="57" t="s">
        <v>701</v>
      </c>
      <c r="E41" s="62">
        <v>142</v>
      </c>
      <c r="F41" s="60" t="s">
        <v>42</v>
      </c>
      <c r="G41" s="52"/>
      <c r="H41" s="48">
        <f t="shared" si="6"/>
        <v>0</v>
      </c>
      <c r="I41" s="60">
        <v>20040517</v>
      </c>
      <c r="J41" s="57" t="s">
        <v>1415</v>
      </c>
      <c r="K41" s="50"/>
      <c r="L41" s="50"/>
    </row>
    <row r="42" spans="1:12" s="49" customFormat="1" ht="21.75" customHeight="1" x14ac:dyDescent="0.2">
      <c r="A42" s="39">
        <v>28</v>
      </c>
      <c r="B42" s="64">
        <v>18</v>
      </c>
      <c r="C42" s="57" t="s">
        <v>48</v>
      </c>
      <c r="D42" s="57" t="s">
        <v>702</v>
      </c>
      <c r="E42" s="62">
        <v>38</v>
      </c>
      <c r="F42" s="60" t="s">
        <v>42</v>
      </c>
      <c r="G42" s="52"/>
      <c r="H42" s="48">
        <f t="shared" si="6"/>
        <v>0</v>
      </c>
      <c r="I42" s="60">
        <v>20040495</v>
      </c>
      <c r="J42" s="57" t="s">
        <v>1417</v>
      </c>
      <c r="K42" s="50"/>
      <c r="L42" s="50"/>
    </row>
    <row r="43" spans="1:12" s="49" customFormat="1" ht="21.75" customHeight="1" x14ac:dyDescent="0.2">
      <c r="A43" s="39">
        <v>29</v>
      </c>
      <c r="B43" s="64">
        <v>18</v>
      </c>
      <c r="C43" s="57" t="s">
        <v>48</v>
      </c>
      <c r="D43" s="57" t="s">
        <v>703</v>
      </c>
      <c r="E43" s="62">
        <v>2</v>
      </c>
      <c r="F43" s="60" t="s">
        <v>42</v>
      </c>
      <c r="G43" s="52"/>
      <c r="H43" s="48">
        <f>ROUND(G43*E43*1.2,2)</f>
        <v>0</v>
      </c>
      <c r="I43" s="60">
        <v>10008204</v>
      </c>
      <c r="J43" s="57" t="s">
        <v>1417</v>
      </c>
      <c r="K43" s="50"/>
      <c r="L43" s="50"/>
    </row>
    <row r="44" spans="1:12" s="49" customFormat="1" ht="21.75" customHeight="1" x14ac:dyDescent="0.2">
      <c r="A44" s="39">
        <v>30</v>
      </c>
      <c r="B44" s="64">
        <v>18</v>
      </c>
      <c r="C44" s="57" t="s">
        <v>48</v>
      </c>
      <c r="D44" s="57" t="s">
        <v>704</v>
      </c>
      <c r="E44" s="62">
        <v>12</v>
      </c>
      <c r="F44" s="60" t="s">
        <v>42</v>
      </c>
      <c r="G44" s="52"/>
      <c r="H44" s="48">
        <f t="shared" ref="H44:H46" si="7">ROUND(G44*E44*1.2,2)</f>
        <v>0</v>
      </c>
      <c r="I44" s="60">
        <v>20029835</v>
      </c>
      <c r="J44" s="57" t="s">
        <v>45</v>
      </c>
      <c r="K44" s="50"/>
      <c r="L44" s="50"/>
    </row>
    <row r="45" spans="1:12" s="49" customFormat="1" ht="21.75" customHeight="1" x14ac:dyDescent="0.2">
      <c r="A45" s="39">
        <v>31</v>
      </c>
      <c r="B45" s="64">
        <v>18</v>
      </c>
      <c r="C45" s="57" t="s">
        <v>48</v>
      </c>
      <c r="D45" s="57" t="s">
        <v>705</v>
      </c>
      <c r="E45" s="62">
        <v>34</v>
      </c>
      <c r="F45" s="60" t="s">
        <v>42</v>
      </c>
      <c r="G45" s="52"/>
      <c r="H45" s="48">
        <f t="shared" si="7"/>
        <v>0</v>
      </c>
      <c r="I45" s="60">
        <v>1414176</v>
      </c>
      <c r="J45" s="57" t="s">
        <v>45</v>
      </c>
      <c r="K45" s="50"/>
      <c r="L45" s="50"/>
    </row>
    <row r="46" spans="1:12" s="49" customFormat="1" ht="21.75" customHeight="1" x14ac:dyDescent="0.2">
      <c r="A46" s="39">
        <v>32</v>
      </c>
      <c r="B46" s="64">
        <v>18</v>
      </c>
      <c r="C46" s="57" t="s">
        <v>48</v>
      </c>
      <c r="D46" s="57" t="s">
        <v>706</v>
      </c>
      <c r="E46" s="62">
        <v>2</v>
      </c>
      <c r="F46" s="60" t="s">
        <v>42</v>
      </c>
      <c r="G46" s="52"/>
      <c r="H46" s="48">
        <f t="shared" si="7"/>
        <v>0</v>
      </c>
      <c r="I46" s="60">
        <v>20030001</v>
      </c>
      <c r="J46" s="57" t="s">
        <v>1411</v>
      </c>
      <c r="K46" s="50"/>
      <c r="L46" s="50"/>
    </row>
    <row r="47" spans="1:12" s="49" customFormat="1" ht="21.75" customHeight="1" x14ac:dyDescent="0.2">
      <c r="A47" s="39">
        <v>33</v>
      </c>
      <c r="B47" s="64">
        <v>18</v>
      </c>
      <c r="C47" s="57" t="s">
        <v>48</v>
      </c>
      <c r="D47" s="57" t="s">
        <v>706</v>
      </c>
      <c r="E47" s="62">
        <v>13</v>
      </c>
      <c r="F47" s="60" t="s">
        <v>42</v>
      </c>
      <c r="G47" s="52"/>
      <c r="H47" s="48">
        <f>ROUND(G47*E47*1.2,2)</f>
        <v>0</v>
      </c>
      <c r="I47" s="60">
        <v>20030001</v>
      </c>
      <c r="J47" s="57" t="s">
        <v>1416</v>
      </c>
      <c r="K47" s="50"/>
      <c r="L47" s="50"/>
    </row>
    <row r="48" spans="1:12" s="49" customFormat="1" ht="21.75" customHeight="1" x14ac:dyDescent="0.2">
      <c r="A48" s="39">
        <v>34</v>
      </c>
      <c r="B48" s="64">
        <v>18</v>
      </c>
      <c r="C48" s="57" t="s">
        <v>48</v>
      </c>
      <c r="D48" s="57" t="s">
        <v>706</v>
      </c>
      <c r="E48" s="62">
        <v>18</v>
      </c>
      <c r="F48" s="60" t="s">
        <v>42</v>
      </c>
      <c r="G48" s="52"/>
      <c r="H48" s="48">
        <f t="shared" ref="H48:H50" si="8">ROUND(G48*E48*1.2,2)</f>
        <v>0</v>
      </c>
      <c r="I48" s="60">
        <v>20030001</v>
      </c>
      <c r="J48" s="57" t="s">
        <v>1413</v>
      </c>
      <c r="K48" s="50"/>
      <c r="L48" s="50"/>
    </row>
    <row r="49" spans="1:12" s="49" customFormat="1" ht="21.75" customHeight="1" x14ac:dyDescent="0.2">
      <c r="A49" s="39">
        <v>35</v>
      </c>
      <c r="B49" s="64">
        <v>18</v>
      </c>
      <c r="C49" s="57" t="s">
        <v>48</v>
      </c>
      <c r="D49" s="57" t="s">
        <v>707</v>
      </c>
      <c r="E49" s="62">
        <v>8</v>
      </c>
      <c r="F49" s="60" t="s">
        <v>51</v>
      </c>
      <c r="G49" s="52"/>
      <c r="H49" s="48">
        <f t="shared" si="8"/>
        <v>0</v>
      </c>
      <c r="I49" s="60">
        <v>1600599</v>
      </c>
      <c r="J49" s="57" t="s">
        <v>1411</v>
      </c>
      <c r="K49" s="50"/>
      <c r="L49" s="50"/>
    </row>
    <row r="50" spans="1:12" s="49" customFormat="1" ht="21.75" customHeight="1" x14ac:dyDescent="0.2">
      <c r="A50" s="39">
        <v>36</v>
      </c>
      <c r="B50" s="64">
        <v>18</v>
      </c>
      <c r="C50" s="57" t="s">
        <v>48</v>
      </c>
      <c r="D50" s="57" t="s">
        <v>707</v>
      </c>
      <c r="E50" s="62">
        <v>14</v>
      </c>
      <c r="F50" s="60" t="s">
        <v>51</v>
      </c>
      <c r="G50" s="52"/>
      <c r="H50" s="48">
        <f t="shared" si="8"/>
        <v>0</v>
      </c>
      <c r="I50" s="60">
        <v>1600599</v>
      </c>
      <c r="J50" s="57" t="s">
        <v>1417</v>
      </c>
      <c r="K50" s="50"/>
      <c r="L50" s="50"/>
    </row>
    <row r="51" spans="1:12" s="49" customFormat="1" ht="21.75" customHeight="1" x14ac:dyDescent="0.2">
      <c r="A51" s="39">
        <v>37</v>
      </c>
      <c r="B51" s="64">
        <v>18</v>
      </c>
      <c r="C51" s="57" t="s">
        <v>48</v>
      </c>
      <c r="D51" s="57" t="s">
        <v>707</v>
      </c>
      <c r="E51" s="62">
        <v>304</v>
      </c>
      <c r="F51" s="60" t="s">
        <v>51</v>
      </c>
      <c r="G51" s="52"/>
      <c r="H51" s="48">
        <f>ROUND(G51*E51*1.2,2)</f>
        <v>0</v>
      </c>
      <c r="I51" s="60">
        <v>1600599</v>
      </c>
      <c r="J51" s="57" t="s">
        <v>1415</v>
      </c>
      <c r="K51" s="50"/>
      <c r="L51" s="50"/>
    </row>
    <row r="52" spans="1:12" s="49" customFormat="1" ht="21.75" customHeight="1" x14ac:dyDescent="0.2">
      <c r="A52" s="39">
        <v>38</v>
      </c>
      <c r="B52" s="64">
        <v>18</v>
      </c>
      <c r="C52" s="57" t="s">
        <v>48</v>
      </c>
      <c r="D52" s="57" t="s">
        <v>708</v>
      </c>
      <c r="E52" s="62">
        <v>10</v>
      </c>
      <c r="F52" s="60" t="s">
        <v>42</v>
      </c>
      <c r="G52" s="52"/>
      <c r="H52" s="48">
        <f t="shared" ref="H52:H54" si="9">ROUND(G52*E52*1.2,2)</f>
        <v>0</v>
      </c>
      <c r="I52" s="60">
        <v>20029952</v>
      </c>
      <c r="J52" s="57" t="s">
        <v>1411</v>
      </c>
      <c r="K52" s="50"/>
      <c r="L52" s="50"/>
    </row>
    <row r="53" spans="1:12" s="49" customFormat="1" ht="21.75" customHeight="1" x14ac:dyDescent="0.2">
      <c r="A53" s="39">
        <v>39</v>
      </c>
      <c r="B53" s="64">
        <v>18</v>
      </c>
      <c r="C53" s="57" t="s">
        <v>48</v>
      </c>
      <c r="D53" s="57" t="s">
        <v>708</v>
      </c>
      <c r="E53" s="62">
        <v>2</v>
      </c>
      <c r="F53" s="60" t="s">
        <v>42</v>
      </c>
      <c r="G53" s="52"/>
      <c r="H53" s="48">
        <f t="shared" si="9"/>
        <v>0</v>
      </c>
      <c r="I53" s="60">
        <v>20029952</v>
      </c>
      <c r="J53" s="57" t="s">
        <v>1412</v>
      </c>
      <c r="K53" s="50"/>
      <c r="L53" s="50"/>
    </row>
    <row r="54" spans="1:12" s="49" customFormat="1" ht="21" customHeight="1" x14ac:dyDescent="0.2">
      <c r="A54" s="39">
        <v>40</v>
      </c>
      <c r="B54" s="64">
        <v>18</v>
      </c>
      <c r="C54" s="57" t="s">
        <v>48</v>
      </c>
      <c r="D54" s="57" t="s">
        <v>708</v>
      </c>
      <c r="E54" s="62">
        <v>3</v>
      </c>
      <c r="F54" s="60" t="s">
        <v>42</v>
      </c>
      <c r="G54" s="52"/>
      <c r="H54" s="48">
        <f t="shared" si="9"/>
        <v>0</v>
      </c>
      <c r="I54" s="60">
        <v>20029952</v>
      </c>
      <c r="J54" s="57" t="s">
        <v>45</v>
      </c>
      <c r="K54" s="50"/>
      <c r="L54" s="50"/>
    </row>
    <row r="55" spans="1:12" s="49" customFormat="1" ht="21.75" customHeight="1" x14ac:dyDescent="0.2">
      <c r="A55" s="39">
        <v>41</v>
      </c>
      <c r="B55" s="64">
        <v>18</v>
      </c>
      <c r="C55" s="57" t="s">
        <v>48</v>
      </c>
      <c r="D55" s="57" t="s">
        <v>709</v>
      </c>
      <c r="E55" s="62">
        <v>101</v>
      </c>
      <c r="F55" s="60" t="s">
        <v>51</v>
      </c>
      <c r="G55" s="52"/>
      <c r="H55" s="48">
        <f>ROUND(G55*E55*1.2,2)</f>
        <v>0</v>
      </c>
      <c r="I55" s="60">
        <v>1611094</v>
      </c>
      <c r="J55" s="57" t="s">
        <v>1416</v>
      </c>
      <c r="K55" s="50"/>
      <c r="L55" s="50"/>
    </row>
    <row r="56" spans="1:12" s="49" customFormat="1" ht="21.75" customHeight="1" x14ac:dyDescent="0.2">
      <c r="A56" s="39">
        <v>42</v>
      </c>
      <c r="B56" s="64">
        <v>18</v>
      </c>
      <c r="C56" s="57" t="s">
        <v>48</v>
      </c>
      <c r="D56" s="57" t="s">
        <v>709</v>
      </c>
      <c r="E56" s="62">
        <v>131</v>
      </c>
      <c r="F56" s="60" t="s">
        <v>51</v>
      </c>
      <c r="G56" s="52"/>
      <c r="H56" s="48">
        <f t="shared" ref="H56:H58" si="10">ROUND(G56*E56*1.2,2)</f>
        <v>0</v>
      </c>
      <c r="I56" s="60">
        <v>1611094</v>
      </c>
      <c r="J56" s="57" t="s">
        <v>1417</v>
      </c>
      <c r="K56" s="50"/>
      <c r="L56" s="50"/>
    </row>
    <row r="57" spans="1:12" s="49" customFormat="1" ht="21.75" customHeight="1" x14ac:dyDescent="0.2">
      <c r="A57" s="39">
        <v>43</v>
      </c>
      <c r="B57" s="64">
        <v>18</v>
      </c>
      <c r="C57" s="57" t="s">
        <v>48</v>
      </c>
      <c r="D57" s="57" t="s">
        <v>709</v>
      </c>
      <c r="E57" s="62">
        <v>193</v>
      </c>
      <c r="F57" s="60" t="s">
        <v>51</v>
      </c>
      <c r="G57" s="52"/>
      <c r="H57" s="48">
        <f t="shared" si="10"/>
        <v>0</v>
      </c>
      <c r="I57" s="60">
        <v>1611094</v>
      </c>
      <c r="J57" s="57" t="s">
        <v>1415</v>
      </c>
      <c r="K57" s="50"/>
      <c r="L57" s="50"/>
    </row>
    <row r="58" spans="1:12" s="49" customFormat="1" ht="21.75" customHeight="1" x14ac:dyDescent="0.2">
      <c r="A58" s="39">
        <v>44</v>
      </c>
      <c r="B58" s="64">
        <v>18</v>
      </c>
      <c r="C58" s="57" t="s">
        <v>48</v>
      </c>
      <c r="D58" s="57" t="s">
        <v>710</v>
      </c>
      <c r="E58" s="62">
        <v>53</v>
      </c>
      <c r="F58" s="60" t="s">
        <v>42</v>
      </c>
      <c r="G58" s="52"/>
      <c r="H58" s="48">
        <f t="shared" si="10"/>
        <v>0</v>
      </c>
      <c r="I58" s="60">
        <v>20029954</v>
      </c>
      <c r="J58" s="57" t="s">
        <v>1411</v>
      </c>
      <c r="K58" s="50"/>
      <c r="L58" s="50"/>
    </row>
    <row r="59" spans="1:12" s="49" customFormat="1" ht="21.75" customHeight="1" x14ac:dyDescent="0.2">
      <c r="A59" s="39">
        <v>45</v>
      </c>
      <c r="B59" s="64">
        <v>18</v>
      </c>
      <c r="C59" s="57" t="s">
        <v>48</v>
      </c>
      <c r="D59" s="57" t="s">
        <v>710</v>
      </c>
      <c r="E59" s="62">
        <v>1773</v>
      </c>
      <c r="F59" s="60" t="s">
        <v>42</v>
      </c>
      <c r="G59" s="52"/>
      <c r="H59" s="48">
        <f>ROUND(G59*E59*1.2,2)</f>
        <v>0</v>
      </c>
      <c r="I59" s="60">
        <v>20029954</v>
      </c>
      <c r="J59" s="57" t="s">
        <v>1417</v>
      </c>
      <c r="K59" s="50"/>
      <c r="L59" s="50"/>
    </row>
    <row r="60" spans="1:12" s="49" customFormat="1" ht="21.75" customHeight="1" x14ac:dyDescent="0.2">
      <c r="A60" s="39">
        <v>46</v>
      </c>
      <c r="B60" s="64">
        <v>18</v>
      </c>
      <c r="C60" s="57" t="s">
        <v>48</v>
      </c>
      <c r="D60" s="57" t="s">
        <v>710</v>
      </c>
      <c r="E60" s="62">
        <v>76</v>
      </c>
      <c r="F60" s="60" t="s">
        <v>42</v>
      </c>
      <c r="G60" s="52"/>
      <c r="H60" s="48">
        <f t="shared" ref="H60:H62" si="11">ROUND(G60*E60*1.2,2)</f>
        <v>0</v>
      </c>
      <c r="I60" s="60">
        <v>20029954</v>
      </c>
      <c r="J60" s="57" t="s">
        <v>1413</v>
      </c>
      <c r="K60" s="50"/>
      <c r="L60" s="50"/>
    </row>
    <row r="61" spans="1:12" s="49" customFormat="1" ht="21.75" customHeight="1" x14ac:dyDescent="0.2">
      <c r="A61" s="39">
        <v>47</v>
      </c>
      <c r="B61" s="64">
        <v>18</v>
      </c>
      <c r="C61" s="57" t="s">
        <v>48</v>
      </c>
      <c r="D61" s="57" t="s">
        <v>710</v>
      </c>
      <c r="E61" s="62">
        <v>1603</v>
      </c>
      <c r="F61" s="60" t="s">
        <v>42</v>
      </c>
      <c r="G61" s="52"/>
      <c r="H61" s="48">
        <f t="shared" si="11"/>
        <v>0</v>
      </c>
      <c r="I61" s="60">
        <v>20029954</v>
      </c>
      <c r="J61" s="57" t="s">
        <v>1415</v>
      </c>
      <c r="K61" s="50"/>
      <c r="L61" s="50"/>
    </row>
    <row r="62" spans="1:12" s="49" customFormat="1" ht="21.75" customHeight="1" x14ac:dyDescent="0.2">
      <c r="A62" s="39">
        <v>48</v>
      </c>
      <c r="B62" s="64">
        <v>18</v>
      </c>
      <c r="C62" s="57" t="s">
        <v>48</v>
      </c>
      <c r="D62" s="57" t="s">
        <v>711</v>
      </c>
      <c r="E62" s="62">
        <v>148</v>
      </c>
      <c r="F62" s="60" t="s">
        <v>42</v>
      </c>
      <c r="G62" s="52"/>
      <c r="H62" s="48">
        <f t="shared" si="11"/>
        <v>0</v>
      </c>
      <c r="I62" s="60">
        <v>20029967</v>
      </c>
      <c r="J62" s="57" t="s">
        <v>1417</v>
      </c>
      <c r="K62" s="50"/>
      <c r="L62" s="50"/>
    </row>
    <row r="63" spans="1:12" s="49" customFormat="1" ht="21.75" customHeight="1" x14ac:dyDescent="0.2">
      <c r="A63" s="39">
        <v>49</v>
      </c>
      <c r="B63" s="64">
        <v>18</v>
      </c>
      <c r="C63" s="57" t="s">
        <v>48</v>
      </c>
      <c r="D63" s="57" t="s">
        <v>711</v>
      </c>
      <c r="E63" s="62">
        <v>178</v>
      </c>
      <c r="F63" s="60" t="s">
        <v>42</v>
      </c>
      <c r="G63" s="52"/>
      <c r="H63" s="48">
        <f>ROUND(G63*E63*1.2,2)</f>
        <v>0</v>
      </c>
      <c r="I63" s="60">
        <v>20029967</v>
      </c>
      <c r="J63" s="57" t="s">
        <v>45</v>
      </c>
      <c r="K63" s="50"/>
      <c r="L63" s="50"/>
    </row>
    <row r="64" spans="1:12" s="49" customFormat="1" ht="21.75" customHeight="1" x14ac:dyDescent="0.2">
      <c r="A64" s="39">
        <v>50</v>
      </c>
      <c r="B64" s="64">
        <v>18</v>
      </c>
      <c r="C64" s="57" t="s">
        <v>48</v>
      </c>
      <c r="D64" s="57" t="s">
        <v>712</v>
      </c>
      <c r="E64" s="62">
        <v>251</v>
      </c>
      <c r="F64" s="60" t="s">
        <v>42</v>
      </c>
      <c r="G64" s="52"/>
      <c r="H64" s="48">
        <f t="shared" ref="H64:H66" si="12">ROUND(G64*E64*1.2,2)</f>
        <v>0</v>
      </c>
      <c r="I64" s="60">
        <v>20029840</v>
      </c>
      <c r="J64" s="57" t="s">
        <v>1417</v>
      </c>
      <c r="K64" s="50"/>
      <c r="L64" s="50"/>
    </row>
    <row r="65" spans="1:12" s="49" customFormat="1" ht="21.75" customHeight="1" x14ac:dyDescent="0.2">
      <c r="A65" s="39">
        <v>51</v>
      </c>
      <c r="B65" s="64">
        <v>18</v>
      </c>
      <c r="C65" s="57" t="s">
        <v>48</v>
      </c>
      <c r="D65" s="57" t="s">
        <v>1422</v>
      </c>
      <c r="E65" s="62">
        <v>336</v>
      </c>
      <c r="F65" s="60" t="s">
        <v>51</v>
      </c>
      <c r="G65" s="52"/>
      <c r="H65" s="48">
        <f t="shared" si="12"/>
        <v>0</v>
      </c>
      <c r="I65" s="60">
        <v>1630533</v>
      </c>
      <c r="J65" s="57" t="s">
        <v>1417</v>
      </c>
      <c r="K65" s="50"/>
      <c r="L65" s="50"/>
    </row>
    <row r="66" spans="1:12" s="49" customFormat="1" ht="21.75" customHeight="1" x14ac:dyDescent="0.2">
      <c r="A66" s="39">
        <v>52</v>
      </c>
      <c r="B66" s="64">
        <v>18</v>
      </c>
      <c r="C66" s="57" t="s">
        <v>48</v>
      </c>
      <c r="D66" s="57" t="s">
        <v>1423</v>
      </c>
      <c r="E66" s="62">
        <v>1541</v>
      </c>
      <c r="F66" s="60" t="s">
        <v>42</v>
      </c>
      <c r="G66" s="52"/>
      <c r="H66" s="48">
        <f t="shared" si="12"/>
        <v>0</v>
      </c>
      <c r="I66" s="60">
        <v>20029958</v>
      </c>
      <c r="J66" s="57" t="s">
        <v>1411</v>
      </c>
      <c r="K66" s="50"/>
      <c r="L66" s="50"/>
    </row>
    <row r="67" spans="1:12" s="49" customFormat="1" ht="21.75" customHeight="1" x14ac:dyDescent="0.2">
      <c r="A67" s="39">
        <v>53</v>
      </c>
      <c r="B67" s="64">
        <v>18</v>
      </c>
      <c r="C67" s="57" t="s">
        <v>48</v>
      </c>
      <c r="D67" s="57" t="s">
        <v>1423</v>
      </c>
      <c r="E67" s="62">
        <v>3239</v>
      </c>
      <c r="F67" s="60" t="s">
        <v>42</v>
      </c>
      <c r="G67" s="52"/>
      <c r="H67" s="48">
        <f>ROUND(G67*E67*1.2,2)</f>
        <v>0</v>
      </c>
      <c r="I67" s="60">
        <v>20029958</v>
      </c>
      <c r="J67" s="57" t="s">
        <v>1417</v>
      </c>
      <c r="K67" s="50"/>
      <c r="L67" s="50"/>
    </row>
    <row r="68" spans="1:12" s="49" customFormat="1" ht="21.75" customHeight="1" x14ac:dyDescent="0.2">
      <c r="A68" s="39">
        <v>54</v>
      </c>
      <c r="B68" s="64">
        <v>18</v>
      </c>
      <c r="C68" s="57" t="s">
        <v>48</v>
      </c>
      <c r="D68" s="57" t="s">
        <v>1423</v>
      </c>
      <c r="E68" s="62">
        <v>1081</v>
      </c>
      <c r="F68" s="60" t="s">
        <v>42</v>
      </c>
      <c r="G68" s="52"/>
      <c r="H68" s="48">
        <f t="shared" ref="H68:H70" si="13">ROUND(G68*E68*1.2,2)</f>
        <v>0</v>
      </c>
      <c r="I68" s="60">
        <v>20029958</v>
      </c>
      <c r="J68" s="57" t="s">
        <v>1415</v>
      </c>
      <c r="K68" s="50"/>
      <c r="L68" s="50"/>
    </row>
    <row r="69" spans="1:12" s="49" customFormat="1" ht="21.75" customHeight="1" x14ac:dyDescent="0.2">
      <c r="A69" s="39">
        <v>55</v>
      </c>
      <c r="B69" s="64">
        <v>18</v>
      </c>
      <c r="C69" s="57" t="s">
        <v>48</v>
      </c>
      <c r="D69" s="57" t="s">
        <v>1423</v>
      </c>
      <c r="E69" s="62">
        <v>2</v>
      </c>
      <c r="F69" s="60" t="s">
        <v>42</v>
      </c>
      <c r="G69" s="52"/>
      <c r="H69" s="48">
        <f t="shared" si="13"/>
        <v>0</v>
      </c>
      <c r="I69" s="60">
        <v>20029958</v>
      </c>
      <c r="J69" s="57" t="s">
        <v>45</v>
      </c>
      <c r="K69" s="50"/>
      <c r="L69" s="50"/>
    </row>
    <row r="70" spans="1:12" s="49" customFormat="1" ht="21.75" customHeight="1" x14ac:dyDescent="0.2">
      <c r="A70" s="39">
        <v>56</v>
      </c>
      <c r="B70" s="64">
        <v>18</v>
      </c>
      <c r="C70" s="57" t="s">
        <v>48</v>
      </c>
      <c r="D70" s="57" t="s">
        <v>713</v>
      </c>
      <c r="E70" s="62">
        <v>553</v>
      </c>
      <c r="F70" s="60" t="s">
        <v>42</v>
      </c>
      <c r="G70" s="52"/>
      <c r="H70" s="48">
        <f t="shared" si="13"/>
        <v>0</v>
      </c>
      <c r="I70" s="60">
        <v>20029982</v>
      </c>
      <c r="J70" s="57" t="s">
        <v>1412</v>
      </c>
      <c r="K70" s="50"/>
      <c r="L70" s="50"/>
    </row>
    <row r="71" spans="1:12" s="49" customFormat="1" ht="21.75" customHeight="1" x14ac:dyDescent="0.2">
      <c r="A71" s="39">
        <v>57</v>
      </c>
      <c r="B71" s="64">
        <v>18</v>
      </c>
      <c r="C71" s="57" t="s">
        <v>48</v>
      </c>
      <c r="D71" s="57" t="s">
        <v>713</v>
      </c>
      <c r="E71" s="62">
        <v>469</v>
      </c>
      <c r="F71" s="60" t="s">
        <v>42</v>
      </c>
      <c r="G71" s="52"/>
      <c r="H71" s="48">
        <f>ROUND(G71*E71*1.2,2)</f>
        <v>0</v>
      </c>
      <c r="I71" s="60">
        <v>20029982</v>
      </c>
      <c r="J71" s="57" t="s">
        <v>1417</v>
      </c>
      <c r="K71" s="50"/>
      <c r="L71" s="50"/>
    </row>
    <row r="72" spans="1:12" s="49" customFormat="1" ht="21.75" customHeight="1" x14ac:dyDescent="0.2">
      <c r="A72" s="39">
        <v>58</v>
      </c>
      <c r="B72" s="64">
        <v>18</v>
      </c>
      <c r="C72" s="57" t="s">
        <v>48</v>
      </c>
      <c r="D72" s="57" t="s">
        <v>713</v>
      </c>
      <c r="E72" s="62">
        <v>66</v>
      </c>
      <c r="F72" s="60" t="s">
        <v>42</v>
      </c>
      <c r="G72" s="52"/>
      <c r="H72" s="48">
        <f t="shared" ref="H72:H74" si="14">ROUND(G72*E72*1.2,2)</f>
        <v>0</v>
      </c>
      <c r="I72" s="60">
        <v>20029982</v>
      </c>
      <c r="J72" s="57" t="s">
        <v>45</v>
      </c>
      <c r="K72" s="50"/>
      <c r="L72" s="50"/>
    </row>
    <row r="73" spans="1:12" s="49" customFormat="1" ht="21.75" customHeight="1" x14ac:dyDescent="0.2">
      <c r="A73" s="39">
        <v>59</v>
      </c>
      <c r="B73" s="64">
        <v>18</v>
      </c>
      <c r="C73" s="57" t="s">
        <v>48</v>
      </c>
      <c r="D73" s="57" t="s">
        <v>714</v>
      </c>
      <c r="E73" s="62">
        <v>63</v>
      </c>
      <c r="F73" s="60" t="s">
        <v>42</v>
      </c>
      <c r="G73" s="52"/>
      <c r="H73" s="48">
        <f t="shared" si="14"/>
        <v>0</v>
      </c>
      <c r="I73" s="60">
        <v>20029981</v>
      </c>
      <c r="J73" s="57" t="s">
        <v>1417</v>
      </c>
      <c r="K73" s="50"/>
      <c r="L73" s="50"/>
    </row>
    <row r="74" spans="1:12" s="49" customFormat="1" ht="21.75" customHeight="1" x14ac:dyDescent="0.2">
      <c r="A74" s="39">
        <v>60</v>
      </c>
      <c r="B74" s="64">
        <v>18</v>
      </c>
      <c r="C74" s="57" t="s">
        <v>48</v>
      </c>
      <c r="D74" s="57" t="s">
        <v>715</v>
      </c>
      <c r="E74" s="62">
        <v>15</v>
      </c>
      <c r="F74" s="60" t="s">
        <v>42</v>
      </c>
      <c r="G74" s="52"/>
      <c r="H74" s="48">
        <f t="shared" si="14"/>
        <v>0</v>
      </c>
      <c r="I74" s="60">
        <v>20029923</v>
      </c>
      <c r="J74" s="57" t="s">
        <v>1417</v>
      </c>
      <c r="K74" s="50"/>
      <c r="L74" s="50"/>
    </row>
    <row r="75" spans="1:12" s="49" customFormat="1" ht="21.75" customHeight="1" x14ac:dyDescent="0.2">
      <c r="A75" s="39">
        <v>61</v>
      </c>
      <c r="B75" s="64">
        <v>18</v>
      </c>
      <c r="C75" s="57" t="s">
        <v>48</v>
      </c>
      <c r="D75" s="57" t="s">
        <v>716</v>
      </c>
      <c r="E75" s="62">
        <v>183</v>
      </c>
      <c r="F75" s="60" t="s">
        <v>42</v>
      </c>
      <c r="G75" s="52"/>
      <c r="H75" s="48">
        <f>ROUND(G75*E75*1.2,2)</f>
        <v>0</v>
      </c>
      <c r="I75" s="60">
        <v>20029813</v>
      </c>
      <c r="J75" s="57" t="s">
        <v>1412</v>
      </c>
      <c r="K75" s="50"/>
      <c r="L75" s="50"/>
    </row>
    <row r="76" spans="1:12" s="49" customFormat="1" ht="21.75" customHeight="1" x14ac:dyDescent="0.2">
      <c r="A76" s="39">
        <v>62</v>
      </c>
      <c r="B76" s="64">
        <v>18</v>
      </c>
      <c r="C76" s="57" t="s">
        <v>48</v>
      </c>
      <c r="D76" s="57" t="s">
        <v>716</v>
      </c>
      <c r="E76" s="62">
        <v>20</v>
      </c>
      <c r="F76" s="60" t="s">
        <v>42</v>
      </c>
      <c r="G76" s="52"/>
      <c r="H76" s="48">
        <f t="shared" ref="H76:H78" si="15">ROUND(G76*E76*1.2,2)</f>
        <v>0</v>
      </c>
      <c r="I76" s="60">
        <v>20029813</v>
      </c>
      <c r="J76" s="57" t="s">
        <v>1417</v>
      </c>
      <c r="K76" s="50"/>
      <c r="L76" s="50"/>
    </row>
    <row r="77" spans="1:12" s="49" customFormat="1" ht="21.75" customHeight="1" x14ac:dyDescent="0.2">
      <c r="A77" s="39">
        <v>63</v>
      </c>
      <c r="B77" s="64">
        <v>18</v>
      </c>
      <c r="C77" s="57" t="s">
        <v>48</v>
      </c>
      <c r="D77" s="57" t="s">
        <v>1424</v>
      </c>
      <c r="E77" s="62">
        <v>2</v>
      </c>
      <c r="F77" s="60" t="s">
        <v>51</v>
      </c>
      <c r="G77" s="52"/>
      <c r="H77" s="48">
        <f t="shared" si="15"/>
        <v>0</v>
      </c>
      <c r="I77" s="60">
        <v>1630534</v>
      </c>
      <c r="J77" s="57" t="s">
        <v>1417</v>
      </c>
      <c r="K77" s="50"/>
      <c r="L77" s="50"/>
    </row>
    <row r="78" spans="1:12" s="49" customFormat="1" ht="21.75" customHeight="1" x14ac:dyDescent="0.2">
      <c r="A78" s="39">
        <v>64</v>
      </c>
      <c r="B78" s="64">
        <v>18</v>
      </c>
      <c r="C78" s="57" t="s">
        <v>48</v>
      </c>
      <c r="D78" s="57" t="s">
        <v>717</v>
      </c>
      <c r="E78" s="62">
        <v>211</v>
      </c>
      <c r="F78" s="60" t="s">
        <v>42</v>
      </c>
      <c r="G78" s="52"/>
      <c r="H78" s="48">
        <f t="shared" si="15"/>
        <v>0</v>
      </c>
      <c r="I78" s="60">
        <v>20029971</v>
      </c>
      <c r="J78" s="57" t="s">
        <v>1412</v>
      </c>
      <c r="K78" s="50"/>
      <c r="L78" s="50"/>
    </row>
    <row r="79" spans="1:12" s="49" customFormat="1" ht="21.75" customHeight="1" x14ac:dyDescent="0.2">
      <c r="A79" s="39">
        <v>65</v>
      </c>
      <c r="B79" s="64">
        <v>18</v>
      </c>
      <c r="C79" s="57" t="s">
        <v>48</v>
      </c>
      <c r="D79" s="57" t="s">
        <v>717</v>
      </c>
      <c r="E79" s="62">
        <v>1407</v>
      </c>
      <c r="F79" s="60" t="s">
        <v>42</v>
      </c>
      <c r="G79" s="52"/>
      <c r="H79" s="48">
        <f>ROUND(G79*E79*1.2,2)</f>
        <v>0</v>
      </c>
      <c r="I79" s="60">
        <v>20029971</v>
      </c>
      <c r="J79" s="57" t="s">
        <v>1417</v>
      </c>
      <c r="K79" s="50"/>
      <c r="L79" s="50"/>
    </row>
    <row r="80" spans="1:12" s="49" customFormat="1" ht="21.75" customHeight="1" x14ac:dyDescent="0.2">
      <c r="A80" s="39">
        <v>66</v>
      </c>
      <c r="B80" s="64">
        <v>18</v>
      </c>
      <c r="C80" s="57" t="s">
        <v>48</v>
      </c>
      <c r="D80" s="57" t="s">
        <v>717</v>
      </c>
      <c r="E80" s="62">
        <v>392</v>
      </c>
      <c r="F80" s="60" t="s">
        <v>42</v>
      </c>
      <c r="G80" s="52"/>
      <c r="H80" s="48">
        <f t="shared" ref="H80:H82" si="16">ROUND(G80*E80*1.2,2)</f>
        <v>0</v>
      </c>
      <c r="I80" s="60">
        <v>20029971</v>
      </c>
      <c r="J80" s="57" t="s">
        <v>1415</v>
      </c>
      <c r="K80" s="50"/>
      <c r="L80" s="50"/>
    </row>
    <row r="81" spans="1:12" s="49" customFormat="1" ht="21.75" customHeight="1" x14ac:dyDescent="0.2">
      <c r="A81" s="39">
        <v>67</v>
      </c>
      <c r="B81" s="64">
        <v>18</v>
      </c>
      <c r="C81" s="57" t="s">
        <v>48</v>
      </c>
      <c r="D81" s="57" t="s">
        <v>717</v>
      </c>
      <c r="E81" s="62">
        <v>9</v>
      </c>
      <c r="F81" s="60" t="s">
        <v>42</v>
      </c>
      <c r="G81" s="52"/>
      <c r="H81" s="48">
        <f t="shared" si="16"/>
        <v>0</v>
      </c>
      <c r="I81" s="60">
        <v>1407779</v>
      </c>
      <c r="J81" s="57" t="s">
        <v>45</v>
      </c>
      <c r="K81" s="50"/>
      <c r="L81" s="50"/>
    </row>
    <row r="82" spans="1:12" s="49" customFormat="1" ht="21.75" customHeight="1" x14ac:dyDescent="0.2">
      <c r="A82" s="39">
        <v>68</v>
      </c>
      <c r="B82" s="64">
        <v>18</v>
      </c>
      <c r="C82" s="57" t="s">
        <v>48</v>
      </c>
      <c r="D82" s="57" t="s">
        <v>718</v>
      </c>
      <c r="E82" s="62">
        <v>11</v>
      </c>
      <c r="F82" s="60" t="s">
        <v>51</v>
      </c>
      <c r="G82" s="52"/>
      <c r="H82" s="48">
        <f t="shared" si="16"/>
        <v>0</v>
      </c>
      <c r="I82" s="60">
        <v>1816288</v>
      </c>
      <c r="J82" s="57" t="s">
        <v>1417</v>
      </c>
      <c r="K82" s="50"/>
      <c r="L82" s="50"/>
    </row>
    <row r="83" spans="1:12" s="49" customFormat="1" ht="21.75" customHeight="1" x14ac:dyDescent="0.2">
      <c r="A83" s="39">
        <v>69</v>
      </c>
      <c r="B83" s="64">
        <v>18</v>
      </c>
      <c r="C83" s="57" t="s">
        <v>48</v>
      </c>
      <c r="D83" s="57" t="s">
        <v>719</v>
      </c>
      <c r="E83" s="62">
        <v>6</v>
      </c>
      <c r="F83" s="60" t="s">
        <v>42</v>
      </c>
      <c r="G83" s="52"/>
      <c r="H83" s="48">
        <f>ROUND(G83*E83*1.2,2)</f>
        <v>0</v>
      </c>
      <c r="I83" s="60">
        <v>20029959</v>
      </c>
      <c r="J83" s="57" t="s">
        <v>1411</v>
      </c>
      <c r="K83" s="50"/>
      <c r="L83" s="50"/>
    </row>
    <row r="84" spans="1:12" s="49" customFormat="1" ht="21.75" customHeight="1" x14ac:dyDescent="0.2">
      <c r="A84" s="39">
        <v>70</v>
      </c>
      <c r="B84" s="64">
        <v>18</v>
      </c>
      <c r="C84" s="57" t="s">
        <v>48</v>
      </c>
      <c r="D84" s="57" t="s">
        <v>719</v>
      </c>
      <c r="E84" s="62">
        <v>1060</v>
      </c>
      <c r="F84" s="60" t="s">
        <v>42</v>
      </c>
      <c r="G84" s="52"/>
      <c r="H84" s="48">
        <f t="shared" ref="H84:H86" si="17">ROUND(G84*E84*1.2,2)</f>
        <v>0</v>
      </c>
      <c r="I84" s="60">
        <v>20029959</v>
      </c>
      <c r="J84" s="57" t="s">
        <v>1417</v>
      </c>
      <c r="K84" s="50"/>
      <c r="L84" s="50"/>
    </row>
    <row r="85" spans="1:12" s="49" customFormat="1" ht="21.75" customHeight="1" x14ac:dyDescent="0.2">
      <c r="A85" s="39">
        <v>71</v>
      </c>
      <c r="B85" s="64">
        <v>18</v>
      </c>
      <c r="C85" s="57" t="s">
        <v>48</v>
      </c>
      <c r="D85" s="57" t="s">
        <v>1425</v>
      </c>
      <c r="E85" s="62">
        <v>1410</v>
      </c>
      <c r="F85" s="60" t="s">
        <v>42</v>
      </c>
      <c r="G85" s="52"/>
      <c r="H85" s="48">
        <f t="shared" si="17"/>
        <v>0</v>
      </c>
      <c r="I85" s="60">
        <v>20029983</v>
      </c>
      <c r="J85" s="57" t="s">
        <v>1412</v>
      </c>
      <c r="K85" s="50"/>
      <c r="L85" s="50"/>
    </row>
    <row r="86" spans="1:12" s="49" customFormat="1" ht="21.75" customHeight="1" x14ac:dyDescent="0.2">
      <c r="A86" s="39">
        <v>72</v>
      </c>
      <c r="B86" s="64">
        <v>18</v>
      </c>
      <c r="C86" s="57" t="s">
        <v>48</v>
      </c>
      <c r="D86" s="57" t="s">
        <v>1425</v>
      </c>
      <c r="E86" s="62">
        <v>1120</v>
      </c>
      <c r="F86" s="60" t="s">
        <v>42</v>
      </c>
      <c r="G86" s="52"/>
      <c r="H86" s="48">
        <f t="shared" si="17"/>
        <v>0</v>
      </c>
      <c r="I86" s="60">
        <v>20029983</v>
      </c>
      <c r="J86" s="57" t="s">
        <v>1417</v>
      </c>
      <c r="K86" s="50"/>
      <c r="L86" s="50"/>
    </row>
    <row r="87" spans="1:12" s="49" customFormat="1" ht="21.75" customHeight="1" x14ac:dyDescent="0.2">
      <c r="A87" s="39">
        <v>73</v>
      </c>
      <c r="B87" s="64">
        <v>18</v>
      </c>
      <c r="C87" s="57" t="s">
        <v>48</v>
      </c>
      <c r="D87" s="57" t="s">
        <v>720</v>
      </c>
      <c r="E87" s="62">
        <v>91</v>
      </c>
      <c r="F87" s="60" t="s">
        <v>42</v>
      </c>
      <c r="G87" s="52"/>
      <c r="H87" s="48">
        <f>ROUND(G87*E87*1.2,2)</f>
        <v>0</v>
      </c>
      <c r="I87" s="60">
        <v>20029925</v>
      </c>
      <c r="J87" s="57" t="s">
        <v>1412</v>
      </c>
      <c r="K87" s="50"/>
      <c r="L87" s="50"/>
    </row>
    <row r="88" spans="1:12" s="49" customFormat="1" ht="21.75" customHeight="1" x14ac:dyDescent="0.2">
      <c r="A88" s="39">
        <v>74</v>
      </c>
      <c r="B88" s="64">
        <v>18</v>
      </c>
      <c r="C88" s="57" t="s">
        <v>48</v>
      </c>
      <c r="D88" s="57" t="s">
        <v>720</v>
      </c>
      <c r="E88" s="62">
        <v>30</v>
      </c>
      <c r="F88" s="60" t="s">
        <v>42</v>
      </c>
      <c r="G88" s="52"/>
      <c r="H88" s="48">
        <f t="shared" ref="H88:H90" si="18">ROUND(G88*E88*1.2,2)</f>
        <v>0</v>
      </c>
      <c r="I88" s="60">
        <v>20029925</v>
      </c>
      <c r="J88" s="57" t="s">
        <v>1417</v>
      </c>
      <c r="K88" s="50"/>
      <c r="L88" s="50"/>
    </row>
    <row r="89" spans="1:12" s="49" customFormat="1" ht="21.75" customHeight="1" x14ac:dyDescent="0.2">
      <c r="A89" s="39">
        <v>75</v>
      </c>
      <c r="B89" s="64">
        <v>18</v>
      </c>
      <c r="C89" s="57" t="s">
        <v>48</v>
      </c>
      <c r="D89" s="57" t="s">
        <v>721</v>
      </c>
      <c r="E89" s="62">
        <v>51</v>
      </c>
      <c r="F89" s="60" t="s">
        <v>42</v>
      </c>
      <c r="G89" s="52"/>
      <c r="H89" s="48">
        <f t="shared" si="18"/>
        <v>0</v>
      </c>
      <c r="I89" s="60">
        <v>20029816</v>
      </c>
      <c r="J89" s="57" t="s">
        <v>1417</v>
      </c>
      <c r="K89" s="50"/>
      <c r="L89" s="50"/>
    </row>
    <row r="90" spans="1:12" s="49" customFormat="1" ht="21.75" customHeight="1" x14ac:dyDescent="0.2">
      <c r="A90" s="39">
        <v>76</v>
      </c>
      <c r="B90" s="64">
        <v>18</v>
      </c>
      <c r="C90" s="57" t="s">
        <v>48</v>
      </c>
      <c r="D90" s="57" t="s">
        <v>721</v>
      </c>
      <c r="E90" s="62">
        <v>132</v>
      </c>
      <c r="F90" s="60" t="s">
        <v>42</v>
      </c>
      <c r="G90" s="52"/>
      <c r="H90" s="48">
        <f t="shared" si="18"/>
        <v>0</v>
      </c>
      <c r="I90" s="60">
        <v>20029816</v>
      </c>
      <c r="J90" s="57" t="s">
        <v>45</v>
      </c>
      <c r="K90" s="50"/>
      <c r="L90" s="50"/>
    </row>
    <row r="91" spans="1:12" s="49" customFormat="1" ht="21.75" customHeight="1" x14ac:dyDescent="0.2">
      <c r="A91" s="39">
        <v>77</v>
      </c>
      <c r="B91" s="64">
        <v>18</v>
      </c>
      <c r="C91" s="57" t="s">
        <v>48</v>
      </c>
      <c r="D91" s="57" t="s">
        <v>722</v>
      </c>
      <c r="E91" s="62">
        <v>167</v>
      </c>
      <c r="F91" s="60" t="s">
        <v>42</v>
      </c>
      <c r="G91" s="52"/>
      <c r="H91" s="48">
        <f>ROUND(G91*E91*1.2,2)</f>
        <v>0</v>
      </c>
      <c r="I91" s="60">
        <v>20029972</v>
      </c>
      <c r="J91" s="57" t="s">
        <v>1417</v>
      </c>
      <c r="K91" s="50"/>
      <c r="L91" s="50"/>
    </row>
    <row r="92" spans="1:12" s="49" customFormat="1" ht="21.75" customHeight="1" x14ac:dyDescent="0.2">
      <c r="A92" s="39">
        <v>78</v>
      </c>
      <c r="B92" s="64">
        <v>18</v>
      </c>
      <c r="C92" s="57" t="s">
        <v>48</v>
      </c>
      <c r="D92" s="57" t="s">
        <v>722</v>
      </c>
      <c r="E92" s="62">
        <v>35</v>
      </c>
      <c r="F92" s="60" t="s">
        <v>42</v>
      </c>
      <c r="G92" s="52"/>
      <c r="H92" s="48">
        <f t="shared" ref="H92:H94" si="19">ROUND(G92*E92*1.2,2)</f>
        <v>0</v>
      </c>
      <c r="I92" s="60">
        <v>20029972</v>
      </c>
      <c r="J92" s="57" t="s">
        <v>1415</v>
      </c>
      <c r="K92" s="50"/>
      <c r="L92" s="50"/>
    </row>
    <row r="93" spans="1:12" s="49" customFormat="1" ht="21.75" customHeight="1" x14ac:dyDescent="0.2">
      <c r="A93" s="39">
        <v>79</v>
      </c>
      <c r="B93" s="64">
        <v>18</v>
      </c>
      <c r="C93" s="57" t="s">
        <v>48</v>
      </c>
      <c r="D93" s="57" t="s">
        <v>1426</v>
      </c>
      <c r="E93" s="62">
        <v>159</v>
      </c>
      <c r="F93" s="60" t="s">
        <v>51</v>
      </c>
      <c r="G93" s="52"/>
      <c r="H93" s="48">
        <f t="shared" si="19"/>
        <v>0</v>
      </c>
      <c r="I93" s="60">
        <v>1816287</v>
      </c>
      <c r="J93" s="57" t="s">
        <v>1411</v>
      </c>
      <c r="K93" s="50"/>
      <c r="L93" s="50"/>
    </row>
    <row r="94" spans="1:12" s="49" customFormat="1" ht="21" customHeight="1" x14ac:dyDescent="0.2">
      <c r="A94" s="39">
        <v>80</v>
      </c>
      <c r="B94" s="64">
        <v>18</v>
      </c>
      <c r="C94" s="57" t="s">
        <v>48</v>
      </c>
      <c r="D94" s="57" t="s">
        <v>1426</v>
      </c>
      <c r="E94" s="62">
        <v>7</v>
      </c>
      <c r="F94" s="60" t="s">
        <v>51</v>
      </c>
      <c r="G94" s="52"/>
      <c r="H94" s="48">
        <f t="shared" si="19"/>
        <v>0</v>
      </c>
      <c r="I94" s="60">
        <v>1816287</v>
      </c>
      <c r="J94" s="57" t="s">
        <v>1416</v>
      </c>
      <c r="K94" s="50"/>
      <c r="L94" s="50"/>
    </row>
    <row r="95" spans="1:12" s="49" customFormat="1" ht="21.75" customHeight="1" x14ac:dyDescent="0.2">
      <c r="A95" s="39">
        <v>81</v>
      </c>
      <c r="B95" s="64">
        <v>18</v>
      </c>
      <c r="C95" s="57" t="s">
        <v>48</v>
      </c>
      <c r="D95" s="57" t="s">
        <v>1426</v>
      </c>
      <c r="E95" s="62">
        <v>3</v>
      </c>
      <c r="F95" s="60" t="s">
        <v>51</v>
      </c>
      <c r="G95" s="52"/>
      <c r="H95" s="48">
        <f>ROUND(G95*E95*1.2,2)</f>
        <v>0</v>
      </c>
      <c r="I95" s="60">
        <v>1816287</v>
      </c>
      <c r="J95" s="57" t="s">
        <v>1417</v>
      </c>
      <c r="K95" s="50"/>
      <c r="L95" s="50"/>
    </row>
    <row r="96" spans="1:12" s="49" customFormat="1" ht="21.75" customHeight="1" x14ac:dyDescent="0.2">
      <c r="A96" s="39">
        <v>82</v>
      </c>
      <c r="B96" s="64">
        <v>18</v>
      </c>
      <c r="C96" s="57" t="s">
        <v>48</v>
      </c>
      <c r="D96" s="57" t="s">
        <v>723</v>
      </c>
      <c r="E96" s="62">
        <v>31</v>
      </c>
      <c r="F96" s="60" t="s">
        <v>42</v>
      </c>
      <c r="G96" s="52"/>
      <c r="H96" s="48">
        <f t="shared" ref="H96:H98" si="20">ROUND(G96*E96*1.2,2)</f>
        <v>0</v>
      </c>
      <c r="I96" s="60">
        <v>20029975</v>
      </c>
      <c r="J96" s="57" t="s">
        <v>1412</v>
      </c>
      <c r="K96" s="50"/>
      <c r="L96" s="50"/>
    </row>
    <row r="97" spans="1:12" s="49" customFormat="1" ht="21.75" customHeight="1" x14ac:dyDescent="0.2">
      <c r="A97" s="39">
        <v>83</v>
      </c>
      <c r="B97" s="64">
        <v>18</v>
      </c>
      <c r="C97" s="57" t="s">
        <v>48</v>
      </c>
      <c r="D97" s="57" t="s">
        <v>723</v>
      </c>
      <c r="E97" s="62">
        <v>1263</v>
      </c>
      <c r="F97" s="60" t="s">
        <v>42</v>
      </c>
      <c r="G97" s="52"/>
      <c r="H97" s="48">
        <f t="shared" si="20"/>
        <v>0</v>
      </c>
      <c r="I97" s="60">
        <v>20029975</v>
      </c>
      <c r="J97" s="57" t="s">
        <v>1417</v>
      </c>
      <c r="K97" s="50"/>
      <c r="L97" s="50"/>
    </row>
    <row r="98" spans="1:12" s="49" customFormat="1" ht="21.75" customHeight="1" x14ac:dyDescent="0.2">
      <c r="A98" s="39">
        <v>84</v>
      </c>
      <c r="B98" s="64">
        <v>18</v>
      </c>
      <c r="C98" s="57" t="s">
        <v>48</v>
      </c>
      <c r="D98" s="57" t="s">
        <v>724</v>
      </c>
      <c r="E98" s="62">
        <v>183</v>
      </c>
      <c r="F98" s="60" t="s">
        <v>51</v>
      </c>
      <c r="G98" s="52"/>
      <c r="H98" s="48">
        <f t="shared" si="20"/>
        <v>0</v>
      </c>
      <c r="I98" s="60">
        <v>1816284</v>
      </c>
      <c r="J98" s="57" t="s">
        <v>1411</v>
      </c>
      <c r="K98" s="50"/>
      <c r="L98" s="50"/>
    </row>
    <row r="99" spans="1:12" s="49" customFormat="1" ht="21.75" customHeight="1" x14ac:dyDescent="0.2">
      <c r="A99" s="39">
        <v>85</v>
      </c>
      <c r="B99" s="64">
        <v>18</v>
      </c>
      <c r="C99" s="57" t="s">
        <v>48</v>
      </c>
      <c r="D99" s="57" t="s">
        <v>725</v>
      </c>
      <c r="E99" s="62">
        <v>791</v>
      </c>
      <c r="F99" s="60" t="s">
        <v>42</v>
      </c>
      <c r="G99" s="52"/>
      <c r="H99" s="48">
        <f>ROUND(G99*E99*1.2,2)</f>
        <v>0</v>
      </c>
      <c r="I99" s="60">
        <v>20029970</v>
      </c>
      <c r="J99" s="57" t="s">
        <v>1417</v>
      </c>
      <c r="K99" s="50"/>
      <c r="L99" s="50"/>
    </row>
    <row r="100" spans="1:12" s="49" customFormat="1" ht="21.75" customHeight="1" x14ac:dyDescent="0.2">
      <c r="A100" s="39">
        <v>86</v>
      </c>
      <c r="B100" s="64">
        <v>18</v>
      </c>
      <c r="C100" s="57" t="s">
        <v>48</v>
      </c>
      <c r="D100" s="57" t="s">
        <v>725</v>
      </c>
      <c r="E100" s="62">
        <v>60</v>
      </c>
      <c r="F100" s="60" t="s">
        <v>42</v>
      </c>
      <c r="G100" s="52"/>
      <c r="H100" s="48">
        <f t="shared" ref="H100:H102" si="21">ROUND(G100*E100*1.2,2)</f>
        <v>0</v>
      </c>
      <c r="I100" s="60">
        <v>20029970</v>
      </c>
      <c r="J100" s="57" t="s">
        <v>45</v>
      </c>
      <c r="K100" s="50"/>
      <c r="L100" s="50"/>
    </row>
    <row r="101" spans="1:12" s="49" customFormat="1" ht="21.75" customHeight="1" x14ac:dyDescent="0.2">
      <c r="A101" s="39">
        <v>87</v>
      </c>
      <c r="B101" s="64">
        <v>18</v>
      </c>
      <c r="C101" s="57" t="s">
        <v>48</v>
      </c>
      <c r="D101" s="57" t="s">
        <v>726</v>
      </c>
      <c r="E101" s="62">
        <v>17</v>
      </c>
      <c r="F101" s="60" t="s">
        <v>42</v>
      </c>
      <c r="G101" s="52"/>
      <c r="H101" s="48">
        <f t="shared" si="21"/>
        <v>0</v>
      </c>
      <c r="I101" s="60">
        <v>20029969</v>
      </c>
      <c r="J101" s="57" t="s">
        <v>1417</v>
      </c>
      <c r="K101" s="50"/>
      <c r="L101" s="50"/>
    </row>
    <row r="102" spans="1:12" s="49" customFormat="1" ht="21.75" customHeight="1" x14ac:dyDescent="0.2">
      <c r="A102" s="39">
        <v>88</v>
      </c>
      <c r="B102" s="64">
        <v>18</v>
      </c>
      <c r="C102" s="57" t="s">
        <v>48</v>
      </c>
      <c r="D102" s="57" t="s">
        <v>726</v>
      </c>
      <c r="E102" s="62">
        <v>606</v>
      </c>
      <c r="F102" s="60" t="s">
        <v>42</v>
      </c>
      <c r="G102" s="52"/>
      <c r="H102" s="48">
        <f t="shared" si="21"/>
        <v>0</v>
      </c>
      <c r="I102" s="60">
        <v>20029969</v>
      </c>
      <c r="J102" s="57" t="s">
        <v>1415</v>
      </c>
      <c r="K102" s="50"/>
      <c r="L102" s="50"/>
    </row>
    <row r="103" spans="1:12" s="49" customFormat="1" ht="21.75" customHeight="1" x14ac:dyDescent="0.2">
      <c r="A103" s="39">
        <v>89</v>
      </c>
      <c r="B103" s="64">
        <v>18</v>
      </c>
      <c r="C103" s="57" t="s">
        <v>48</v>
      </c>
      <c r="D103" s="57" t="s">
        <v>726</v>
      </c>
      <c r="E103" s="62">
        <v>940</v>
      </c>
      <c r="F103" s="60" t="s">
        <v>42</v>
      </c>
      <c r="G103" s="52"/>
      <c r="H103" s="48">
        <f>ROUND(G103*E103*1.2,2)</f>
        <v>0</v>
      </c>
      <c r="I103" s="60">
        <v>20029969</v>
      </c>
      <c r="J103" s="57" t="s">
        <v>45</v>
      </c>
      <c r="K103" s="50"/>
      <c r="L103" s="50"/>
    </row>
    <row r="104" spans="1:12" s="49" customFormat="1" ht="21.75" customHeight="1" x14ac:dyDescent="0.2">
      <c r="A104" s="39">
        <v>90</v>
      </c>
      <c r="B104" s="64">
        <v>18</v>
      </c>
      <c r="C104" s="57" t="s">
        <v>48</v>
      </c>
      <c r="D104" s="57" t="s">
        <v>727</v>
      </c>
      <c r="E104" s="62">
        <v>826</v>
      </c>
      <c r="F104" s="60" t="s">
        <v>42</v>
      </c>
      <c r="G104" s="52"/>
      <c r="H104" s="48">
        <f t="shared" ref="H104:H106" si="22">ROUND(G104*E104*1.2,2)</f>
        <v>0</v>
      </c>
      <c r="I104" s="60">
        <v>20029838</v>
      </c>
      <c r="J104" s="57" t="s">
        <v>1417</v>
      </c>
      <c r="K104" s="50"/>
      <c r="L104" s="50"/>
    </row>
    <row r="105" spans="1:12" s="49" customFormat="1" ht="21.75" customHeight="1" x14ac:dyDescent="0.2">
      <c r="A105" s="39">
        <v>91</v>
      </c>
      <c r="B105" s="64">
        <v>18</v>
      </c>
      <c r="C105" s="57" t="s">
        <v>48</v>
      </c>
      <c r="D105" s="57" t="s">
        <v>728</v>
      </c>
      <c r="E105" s="62">
        <v>196</v>
      </c>
      <c r="F105" s="60" t="s">
        <v>42</v>
      </c>
      <c r="G105" s="52"/>
      <c r="H105" s="48">
        <f t="shared" si="22"/>
        <v>0</v>
      </c>
      <c r="I105" s="60">
        <v>20029818</v>
      </c>
      <c r="J105" s="57" t="s">
        <v>1417</v>
      </c>
      <c r="K105" s="50"/>
      <c r="L105" s="50"/>
    </row>
    <row r="106" spans="1:12" s="49" customFormat="1" ht="21.75" customHeight="1" x14ac:dyDescent="0.2">
      <c r="A106" s="39">
        <v>92</v>
      </c>
      <c r="B106" s="64">
        <v>18</v>
      </c>
      <c r="C106" s="57" t="s">
        <v>48</v>
      </c>
      <c r="D106" s="57" t="s">
        <v>729</v>
      </c>
      <c r="E106" s="62">
        <v>100</v>
      </c>
      <c r="F106" s="60" t="s">
        <v>42</v>
      </c>
      <c r="G106" s="52"/>
      <c r="H106" s="48">
        <f t="shared" si="22"/>
        <v>0</v>
      </c>
      <c r="I106" s="60">
        <v>20029819</v>
      </c>
      <c r="J106" s="57" t="s">
        <v>1417</v>
      </c>
      <c r="K106" s="50"/>
      <c r="L106" s="50"/>
    </row>
    <row r="107" spans="1:12" s="49" customFormat="1" ht="21.75" customHeight="1" x14ac:dyDescent="0.2">
      <c r="A107" s="39">
        <v>93</v>
      </c>
      <c r="B107" s="64">
        <v>18</v>
      </c>
      <c r="C107" s="57" t="s">
        <v>48</v>
      </c>
      <c r="D107" s="57" t="s">
        <v>730</v>
      </c>
      <c r="E107" s="62">
        <v>10</v>
      </c>
      <c r="F107" s="60" t="s">
        <v>42</v>
      </c>
      <c r="G107" s="52"/>
      <c r="H107" s="48">
        <f>ROUND(G107*E107*1.2,2)</f>
        <v>0</v>
      </c>
      <c r="I107" s="60">
        <v>20029976</v>
      </c>
      <c r="J107" s="57" t="s">
        <v>1417</v>
      </c>
      <c r="K107" s="50"/>
      <c r="L107" s="50"/>
    </row>
    <row r="108" spans="1:12" s="49" customFormat="1" ht="21.75" customHeight="1" x14ac:dyDescent="0.2">
      <c r="A108" s="39">
        <v>94</v>
      </c>
      <c r="B108" s="64">
        <v>18</v>
      </c>
      <c r="C108" s="57" t="s">
        <v>48</v>
      </c>
      <c r="D108" s="57" t="s">
        <v>730</v>
      </c>
      <c r="E108" s="62">
        <v>34</v>
      </c>
      <c r="F108" s="60" t="s">
        <v>42</v>
      </c>
      <c r="G108" s="52"/>
      <c r="H108" s="48">
        <f t="shared" ref="H108:H110" si="23">ROUND(G108*E108*1.2,2)</f>
        <v>0</v>
      </c>
      <c r="I108" s="60">
        <v>20029976</v>
      </c>
      <c r="J108" s="57" t="s">
        <v>1413</v>
      </c>
      <c r="K108" s="50"/>
      <c r="L108" s="50"/>
    </row>
    <row r="109" spans="1:12" s="49" customFormat="1" ht="21.75" customHeight="1" x14ac:dyDescent="0.2">
      <c r="A109" s="39">
        <v>95</v>
      </c>
      <c r="B109" s="64">
        <v>18</v>
      </c>
      <c r="C109" s="57" t="s">
        <v>48</v>
      </c>
      <c r="D109" s="57" t="s">
        <v>730</v>
      </c>
      <c r="E109" s="62">
        <v>32</v>
      </c>
      <c r="F109" s="60" t="s">
        <v>42</v>
      </c>
      <c r="G109" s="52"/>
      <c r="H109" s="48">
        <f t="shared" si="23"/>
        <v>0</v>
      </c>
      <c r="I109" s="60">
        <v>20029976</v>
      </c>
      <c r="J109" s="57" t="s">
        <v>1415</v>
      </c>
      <c r="K109" s="50"/>
      <c r="L109" s="50"/>
    </row>
    <row r="110" spans="1:12" s="49" customFormat="1" ht="21.75" customHeight="1" x14ac:dyDescent="0.2">
      <c r="A110" s="39">
        <v>96</v>
      </c>
      <c r="B110" s="64">
        <v>18</v>
      </c>
      <c r="C110" s="57" t="s">
        <v>48</v>
      </c>
      <c r="D110" s="57" t="s">
        <v>731</v>
      </c>
      <c r="E110" s="62">
        <v>8</v>
      </c>
      <c r="F110" s="60" t="s">
        <v>42</v>
      </c>
      <c r="G110" s="52"/>
      <c r="H110" s="48">
        <f t="shared" si="23"/>
        <v>0</v>
      </c>
      <c r="I110" s="60">
        <v>20030002</v>
      </c>
      <c r="J110" s="57" t="s">
        <v>1411</v>
      </c>
      <c r="K110" s="50"/>
      <c r="L110" s="50"/>
    </row>
    <row r="111" spans="1:12" s="49" customFormat="1" ht="21.75" customHeight="1" x14ac:dyDescent="0.2">
      <c r="A111" s="39">
        <v>97</v>
      </c>
      <c r="B111" s="64">
        <v>18</v>
      </c>
      <c r="C111" s="57" t="s">
        <v>48</v>
      </c>
      <c r="D111" s="57" t="s">
        <v>731</v>
      </c>
      <c r="E111" s="62">
        <v>46</v>
      </c>
      <c r="F111" s="60" t="s">
        <v>42</v>
      </c>
      <c r="G111" s="52"/>
      <c r="H111" s="48">
        <f>ROUND(G111*E111*1.2,2)</f>
        <v>0</v>
      </c>
      <c r="I111" s="60">
        <v>20030002</v>
      </c>
      <c r="J111" s="57" t="s">
        <v>1412</v>
      </c>
      <c r="K111" s="50"/>
      <c r="L111" s="50"/>
    </row>
    <row r="112" spans="1:12" s="49" customFormat="1" ht="21.75" customHeight="1" x14ac:dyDescent="0.2">
      <c r="A112" s="39">
        <v>98</v>
      </c>
      <c r="B112" s="64">
        <v>18</v>
      </c>
      <c r="C112" s="57" t="s">
        <v>48</v>
      </c>
      <c r="D112" s="57" t="s">
        <v>731</v>
      </c>
      <c r="E112" s="62">
        <v>307</v>
      </c>
      <c r="F112" s="60" t="s">
        <v>42</v>
      </c>
      <c r="G112" s="52"/>
      <c r="H112" s="48">
        <f t="shared" ref="H112:H114" si="24">ROUND(G112*E112*1.2,2)</f>
        <v>0</v>
      </c>
      <c r="I112" s="60">
        <v>20030002</v>
      </c>
      <c r="J112" s="57" t="s">
        <v>1415</v>
      </c>
      <c r="K112" s="50"/>
      <c r="L112" s="50"/>
    </row>
    <row r="113" spans="1:12" s="49" customFormat="1" ht="21.75" customHeight="1" x14ac:dyDescent="0.2">
      <c r="A113" s="39">
        <v>99</v>
      </c>
      <c r="B113" s="64">
        <v>18</v>
      </c>
      <c r="C113" s="57" t="s">
        <v>48</v>
      </c>
      <c r="D113" s="57" t="s">
        <v>732</v>
      </c>
      <c r="E113" s="62">
        <v>7</v>
      </c>
      <c r="F113" s="60" t="s">
        <v>51</v>
      </c>
      <c r="G113" s="52"/>
      <c r="H113" s="48">
        <f t="shared" si="24"/>
        <v>0</v>
      </c>
      <c r="I113" s="60">
        <v>1598377</v>
      </c>
      <c r="J113" s="57" t="s">
        <v>1412</v>
      </c>
      <c r="K113" s="50"/>
      <c r="L113" s="50"/>
    </row>
    <row r="114" spans="1:12" s="49" customFormat="1" ht="21.75" customHeight="1" x14ac:dyDescent="0.2">
      <c r="A114" s="39">
        <v>100</v>
      </c>
      <c r="B114" s="64">
        <v>18</v>
      </c>
      <c r="C114" s="57" t="s">
        <v>48</v>
      </c>
      <c r="D114" s="57" t="s">
        <v>732</v>
      </c>
      <c r="E114" s="62">
        <v>6</v>
      </c>
      <c r="F114" s="60" t="s">
        <v>51</v>
      </c>
      <c r="G114" s="52"/>
      <c r="H114" s="48">
        <f t="shared" si="24"/>
        <v>0</v>
      </c>
      <c r="I114" s="60">
        <v>1598377</v>
      </c>
      <c r="J114" s="57" t="s">
        <v>1413</v>
      </c>
      <c r="K114" s="50"/>
      <c r="L114" s="50"/>
    </row>
    <row r="115" spans="1:12" s="49" customFormat="1" ht="21.75" customHeight="1" x14ac:dyDescent="0.2">
      <c r="A115" s="39">
        <v>101</v>
      </c>
      <c r="B115" s="64">
        <v>18</v>
      </c>
      <c r="C115" s="57" t="s">
        <v>48</v>
      </c>
      <c r="D115" s="57" t="s">
        <v>1427</v>
      </c>
      <c r="E115" s="62">
        <v>551</v>
      </c>
      <c r="F115" s="60" t="s">
        <v>42</v>
      </c>
      <c r="G115" s="52"/>
      <c r="H115" s="48">
        <f>ROUND(G115*E115*1.2,2)</f>
        <v>0</v>
      </c>
      <c r="I115" s="60">
        <v>20029968</v>
      </c>
      <c r="J115" s="57" t="s">
        <v>1417</v>
      </c>
      <c r="K115" s="50"/>
      <c r="L115" s="50"/>
    </row>
    <row r="116" spans="1:12" s="49" customFormat="1" ht="21.75" customHeight="1" x14ac:dyDescent="0.2">
      <c r="A116" s="39">
        <v>102</v>
      </c>
      <c r="B116" s="64">
        <v>18</v>
      </c>
      <c r="C116" s="57" t="s">
        <v>48</v>
      </c>
      <c r="D116" s="57" t="s">
        <v>1427</v>
      </c>
      <c r="E116" s="62">
        <v>185</v>
      </c>
      <c r="F116" s="60" t="s">
        <v>42</v>
      </c>
      <c r="G116" s="52"/>
      <c r="H116" s="48">
        <f t="shared" ref="H116:H118" si="25">ROUND(G116*E116*1.2,2)</f>
        <v>0</v>
      </c>
      <c r="I116" s="60">
        <v>20029968</v>
      </c>
      <c r="J116" s="57" t="s">
        <v>1415</v>
      </c>
      <c r="K116" s="50"/>
      <c r="L116" s="50"/>
    </row>
    <row r="117" spans="1:12" s="49" customFormat="1" ht="21.75" customHeight="1" x14ac:dyDescent="0.2">
      <c r="A117" s="39">
        <v>103</v>
      </c>
      <c r="B117" s="64">
        <v>18</v>
      </c>
      <c r="C117" s="57" t="s">
        <v>48</v>
      </c>
      <c r="D117" s="57" t="s">
        <v>733</v>
      </c>
      <c r="E117" s="62">
        <v>79</v>
      </c>
      <c r="F117" s="60" t="s">
        <v>42</v>
      </c>
      <c r="G117" s="52"/>
      <c r="H117" s="48">
        <f t="shared" si="25"/>
        <v>0</v>
      </c>
      <c r="I117" s="60">
        <v>20029956</v>
      </c>
      <c r="J117" s="57" t="s">
        <v>1411</v>
      </c>
      <c r="K117" s="50"/>
      <c r="L117" s="50"/>
    </row>
    <row r="118" spans="1:12" s="49" customFormat="1" ht="21.75" customHeight="1" x14ac:dyDescent="0.2">
      <c r="A118" s="39">
        <v>104</v>
      </c>
      <c r="B118" s="64">
        <v>18</v>
      </c>
      <c r="C118" s="57" t="s">
        <v>48</v>
      </c>
      <c r="D118" s="57" t="s">
        <v>733</v>
      </c>
      <c r="E118" s="62">
        <v>256</v>
      </c>
      <c r="F118" s="60" t="s">
        <v>42</v>
      </c>
      <c r="G118" s="52"/>
      <c r="H118" s="48">
        <f t="shared" si="25"/>
        <v>0</v>
      </c>
      <c r="I118" s="60">
        <v>20029956</v>
      </c>
      <c r="J118" s="57" t="s">
        <v>1417</v>
      </c>
      <c r="K118" s="50"/>
      <c r="L118" s="50"/>
    </row>
    <row r="119" spans="1:12" s="49" customFormat="1" ht="21.75" customHeight="1" x14ac:dyDescent="0.2">
      <c r="A119" s="39">
        <v>105</v>
      </c>
      <c r="B119" s="64">
        <v>18</v>
      </c>
      <c r="C119" s="57" t="s">
        <v>48</v>
      </c>
      <c r="D119" s="57" t="s">
        <v>734</v>
      </c>
      <c r="E119" s="62">
        <v>1</v>
      </c>
      <c r="F119" s="60" t="s">
        <v>42</v>
      </c>
      <c r="G119" s="52"/>
      <c r="H119" s="48">
        <f>ROUND(G119*E119*1.2,2)</f>
        <v>0</v>
      </c>
      <c r="I119" s="60">
        <v>20029834</v>
      </c>
      <c r="J119" s="57" t="s">
        <v>1412</v>
      </c>
      <c r="K119" s="50"/>
      <c r="L119" s="50"/>
    </row>
    <row r="120" spans="1:12" s="49" customFormat="1" ht="21.75" customHeight="1" x14ac:dyDescent="0.2">
      <c r="A120" s="39">
        <v>106</v>
      </c>
      <c r="B120" s="64">
        <v>18</v>
      </c>
      <c r="C120" s="57" t="s">
        <v>48</v>
      </c>
      <c r="D120" s="57" t="s">
        <v>734</v>
      </c>
      <c r="E120" s="62">
        <v>1062</v>
      </c>
      <c r="F120" s="60" t="s">
        <v>42</v>
      </c>
      <c r="G120" s="52"/>
      <c r="H120" s="48">
        <f t="shared" ref="H120:H122" si="26">ROUND(G120*E120*1.2,2)</f>
        <v>0</v>
      </c>
      <c r="I120" s="60">
        <v>20029834</v>
      </c>
      <c r="J120" s="57" t="s">
        <v>1417</v>
      </c>
      <c r="K120" s="50"/>
      <c r="L120" s="50"/>
    </row>
    <row r="121" spans="1:12" s="49" customFormat="1" ht="21.75" customHeight="1" x14ac:dyDescent="0.2">
      <c r="A121" s="39">
        <v>107</v>
      </c>
      <c r="B121" s="64">
        <v>18</v>
      </c>
      <c r="C121" s="57" t="s">
        <v>48</v>
      </c>
      <c r="D121" s="57" t="s">
        <v>734</v>
      </c>
      <c r="E121" s="62">
        <v>140</v>
      </c>
      <c r="F121" s="60" t="s">
        <v>42</v>
      </c>
      <c r="G121" s="52"/>
      <c r="H121" s="48">
        <f t="shared" si="26"/>
        <v>0</v>
      </c>
      <c r="I121" s="60">
        <v>20029834</v>
      </c>
      <c r="J121" s="57" t="s">
        <v>1415</v>
      </c>
      <c r="K121" s="50"/>
      <c r="L121" s="50"/>
    </row>
    <row r="122" spans="1:12" s="49" customFormat="1" ht="21.75" customHeight="1" x14ac:dyDescent="0.2">
      <c r="A122" s="39">
        <v>108</v>
      </c>
      <c r="B122" s="64">
        <v>18</v>
      </c>
      <c r="C122" s="57" t="s">
        <v>48</v>
      </c>
      <c r="D122" s="57" t="s">
        <v>735</v>
      </c>
      <c r="E122" s="62">
        <v>4</v>
      </c>
      <c r="F122" s="60" t="s">
        <v>42</v>
      </c>
      <c r="G122" s="52"/>
      <c r="H122" s="48">
        <f t="shared" si="26"/>
        <v>0</v>
      </c>
      <c r="I122" s="60">
        <v>20029833</v>
      </c>
      <c r="J122" s="57" t="s">
        <v>1412</v>
      </c>
      <c r="K122" s="50"/>
      <c r="L122" s="50"/>
    </row>
    <row r="123" spans="1:12" s="49" customFormat="1" ht="21.75" customHeight="1" x14ac:dyDescent="0.2">
      <c r="A123" s="39">
        <v>109</v>
      </c>
      <c r="B123" s="64">
        <v>18</v>
      </c>
      <c r="C123" s="57" t="s">
        <v>48</v>
      </c>
      <c r="D123" s="57" t="s">
        <v>735</v>
      </c>
      <c r="E123" s="62">
        <v>112</v>
      </c>
      <c r="F123" s="60" t="s">
        <v>42</v>
      </c>
      <c r="G123" s="52"/>
      <c r="H123" s="48">
        <f>ROUND(G123*E123*1.2,2)</f>
        <v>0</v>
      </c>
      <c r="I123" s="60">
        <v>20029833</v>
      </c>
      <c r="J123" s="57" t="s">
        <v>1417</v>
      </c>
      <c r="K123" s="50"/>
      <c r="L123" s="50"/>
    </row>
    <row r="124" spans="1:12" s="49" customFormat="1" ht="21.75" customHeight="1" x14ac:dyDescent="0.2">
      <c r="A124" s="39">
        <v>110</v>
      </c>
      <c r="B124" s="64">
        <v>18</v>
      </c>
      <c r="C124" s="57" t="s">
        <v>48</v>
      </c>
      <c r="D124" s="57" t="s">
        <v>1428</v>
      </c>
      <c r="E124" s="62">
        <v>42</v>
      </c>
      <c r="F124" s="60" t="s">
        <v>42</v>
      </c>
      <c r="G124" s="52"/>
      <c r="H124" s="48">
        <f t="shared" ref="H124:H126" si="27">ROUND(G124*E124*1.2,2)</f>
        <v>0</v>
      </c>
      <c r="I124" s="60">
        <v>20029985</v>
      </c>
      <c r="J124" s="57" t="s">
        <v>1412</v>
      </c>
      <c r="K124" s="50"/>
      <c r="L124" s="50"/>
    </row>
    <row r="125" spans="1:12" s="49" customFormat="1" ht="21.75" customHeight="1" x14ac:dyDescent="0.2">
      <c r="A125" s="39">
        <v>111</v>
      </c>
      <c r="B125" s="64">
        <v>18</v>
      </c>
      <c r="C125" s="57" t="s">
        <v>48</v>
      </c>
      <c r="D125" s="57" t="s">
        <v>1428</v>
      </c>
      <c r="E125" s="62">
        <v>1217</v>
      </c>
      <c r="F125" s="60" t="s">
        <v>42</v>
      </c>
      <c r="G125" s="52"/>
      <c r="H125" s="48">
        <f t="shared" si="27"/>
        <v>0</v>
      </c>
      <c r="I125" s="60">
        <v>20029985</v>
      </c>
      <c r="J125" s="57" t="s">
        <v>1417</v>
      </c>
      <c r="K125" s="50"/>
      <c r="L125" s="50"/>
    </row>
    <row r="126" spans="1:12" s="49" customFormat="1" ht="21.75" customHeight="1" x14ac:dyDescent="0.2">
      <c r="A126" s="39">
        <v>112</v>
      </c>
      <c r="B126" s="64">
        <v>18</v>
      </c>
      <c r="C126" s="57" t="s">
        <v>48</v>
      </c>
      <c r="D126" s="57" t="s">
        <v>736</v>
      </c>
      <c r="E126" s="62">
        <v>2</v>
      </c>
      <c r="F126" s="60" t="s">
        <v>42</v>
      </c>
      <c r="G126" s="52"/>
      <c r="H126" s="48">
        <f t="shared" si="27"/>
        <v>0</v>
      </c>
      <c r="I126" s="60">
        <v>20029965</v>
      </c>
      <c r="J126" s="57" t="s">
        <v>1417</v>
      </c>
      <c r="K126" s="50"/>
      <c r="L126" s="50"/>
    </row>
    <row r="127" spans="1:12" s="49" customFormat="1" ht="21.75" customHeight="1" x14ac:dyDescent="0.2">
      <c r="A127" s="39">
        <v>113</v>
      </c>
      <c r="B127" s="64">
        <v>18</v>
      </c>
      <c r="C127" s="57" t="s">
        <v>48</v>
      </c>
      <c r="D127" s="57" t="s">
        <v>737</v>
      </c>
      <c r="E127" s="62">
        <v>1</v>
      </c>
      <c r="F127" s="60" t="s">
        <v>42</v>
      </c>
      <c r="G127" s="52"/>
      <c r="H127" s="48">
        <f>ROUND(G127*E127*1.2,2)</f>
        <v>0</v>
      </c>
      <c r="I127" s="60">
        <v>20029977</v>
      </c>
      <c r="J127" s="57" t="s">
        <v>1412</v>
      </c>
      <c r="K127" s="50"/>
      <c r="L127" s="50"/>
    </row>
    <row r="128" spans="1:12" s="49" customFormat="1" ht="21.75" customHeight="1" x14ac:dyDescent="0.2">
      <c r="A128" s="39">
        <v>114</v>
      </c>
      <c r="B128" s="64">
        <v>18</v>
      </c>
      <c r="C128" s="57" t="s">
        <v>48</v>
      </c>
      <c r="D128" s="57" t="s">
        <v>737</v>
      </c>
      <c r="E128" s="62">
        <v>4</v>
      </c>
      <c r="F128" s="60" t="s">
        <v>42</v>
      </c>
      <c r="G128" s="52"/>
      <c r="H128" s="48">
        <f t="shared" ref="H128:H130" si="28">ROUND(G128*E128*1.2,2)</f>
        <v>0</v>
      </c>
      <c r="I128" s="60">
        <v>20029977</v>
      </c>
      <c r="J128" s="57" t="s">
        <v>1417</v>
      </c>
      <c r="K128" s="50"/>
      <c r="L128" s="50"/>
    </row>
    <row r="129" spans="1:12" s="49" customFormat="1" ht="21.75" customHeight="1" x14ac:dyDescent="0.2">
      <c r="A129" s="39">
        <v>115</v>
      </c>
      <c r="B129" s="64">
        <v>18</v>
      </c>
      <c r="C129" s="57" t="s">
        <v>48</v>
      </c>
      <c r="D129" s="57" t="s">
        <v>738</v>
      </c>
      <c r="E129" s="62">
        <v>63</v>
      </c>
      <c r="F129" s="60" t="s">
        <v>42</v>
      </c>
      <c r="G129" s="52"/>
      <c r="H129" s="48">
        <f t="shared" si="28"/>
        <v>0</v>
      </c>
      <c r="I129" s="60">
        <v>20029832</v>
      </c>
      <c r="J129" s="57" t="s">
        <v>45</v>
      </c>
      <c r="K129" s="50"/>
      <c r="L129" s="50"/>
    </row>
    <row r="130" spans="1:12" s="49" customFormat="1" ht="21.75" customHeight="1" x14ac:dyDescent="0.2">
      <c r="A130" s="39">
        <v>116</v>
      </c>
      <c r="B130" s="64">
        <v>18</v>
      </c>
      <c r="C130" s="57" t="s">
        <v>48</v>
      </c>
      <c r="D130" s="57" t="s">
        <v>739</v>
      </c>
      <c r="E130" s="62">
        <v>10</v>
      </c>
      <c r="F130" s="60" t="s">
        <v>42</v>
      </c>
      <c r="G130" s="52"/>
      <c r="H130" s="48">
        <f t="shared" si="28"/>
        <v>0</v>
      </c>
      <c r="I130" s="60">
        <v>20029930</v>
      </c>
      <c r="J130" s="57" t="s">
        <v>1417</v>
      </c>
      <c r="K130" s="50"/>
      <c r="L130" s="50"/>
    </row>
    <row r="131" spans="1:12" s="49" customFormat="1" ht="21.75" customHeight="1" x14ac:dyDescent="0.2">
      <c r="A131" s="39">
        <v>117</v>
      </c>
      <c r="B131" s="64">
        <v>18</v>
      </c>
      <c r="C131" s="57" t="s">
        <v>48</v>
      </c>
      <c r="D131" s="57" t="s">
        <v>740</v>
      </c>
      <c r="E131" s="62">
        <v>2</v>
      </c>
      <c r="F131" s="60" t="s">
        <v>42</v>
      </c>
      <c r="G131" s="52"/>
      <c r="H131" s="48">
        <f>ROUND(G131*E131*1.2,2)</f>
        <v>0</v>
      </c>
      <c r="I131" s="60">
        <v>10008754</v>
      </c>
      <c r="J131" s="57" t="s">
        <v>1417</v>
      </c>
      <c r="K131" s="50"/>
      <c r="L131" s="50"/>
    </row>
    <row r="132" spans="1:12" s="49" customFormat="1" ht="21.75" customHeight="1" x14ac:dyDescent="0.2">
      <c r="A132" s="39">
        <v>118</v>
      </c>
      <c r="B132" s="64">
        <v>18</v>
      </c>
      <c r="C132" s="57" t="s">
        <v>48</v>
      </c>
      <c r="D132" s="57" t="s">
        <v>741</v>
      </c>
      <c r="E132" s="62">
        <v>4</v>
      </c>
      <c r="F132" s="60" t="s">
        <v>51</v>
      </c>
      <c r="G132" s="52"/>
      <c r="H132" s="48">
        <f t="shared" ref="H132:H134" si="29">ROUND(G132*E132*1.2,2)</f>
        <v>0</v>
      </c>
      <c r="I132" s="60">
        <v>1564294</v>
      </c>
      <c r="J132" s="57" t="s">
        <v>1412</v>
      </c>
      <c r="K132" s="50"/>
      <c r="L132" s="50"/>
    </row>
    <row r="133" spans="1:12" s="49" customFormat="1" ht="21.75" customHeight="1" x14ac:dyDescent="0.2">
      <c r="A133" s="39">
        <v>119</v>
      </c>
      <c r="B133" s="64">
        <v>18</v>
      </c>
      <c r="C133" s="57" t="s">
        <v>48</v>
      </c>
      <c r="D133" s="57" t="s">
        <v>741</v>
      </c>
      <c r="E133" s="62">
        <v>4</v>
      </c>
      <c r="F133" s="60" t="s">
        <v>51</v>
      </c>
      <c r="G133" s="52"/>
      <c r="H133" s="48">
        <f t="shared" si="29"/>
        <v>0</v>
      </c>
      <c r="I133" s="60">
        <v>1564294</v>
      </c>
      <c r="J133" s="57" t="s">
        <v>1417</v>
      </c>
      <c r="K133" s="50"/>
      <c r="L133" s="50"/>
    </row>
    <row r="134" spans="1:12" s="49" customFormat="1" ht="21" customHeight="1" x14ac:dyDescent="0.2">
      <c r="A134" s="39">
        <v>120</v>
      </c>
      <c r="B134" s="64">
        <v>18</v>
      </c>
      <c r="C134" s="57" t="s">
        <v>48</v>
      </c>
      <c r="D134" s="57" t="s">
        <v>741</v>
      </c>
      <c r="E134" s="62">
        <v>17</v>
      </c>
      <c r="F134" s="60" t="s">
        <v>51</v>
      </c>
      <c r="G134" s="52"/>
      <c r="H134" s="48">
        <f t="shared" si="29"/>
        <v>0</v>
      </c>
      <c r="I134" s="60">
        <v>1564294</v>
      </c>
      <c r="J134" s="57" t="s">
        <v>1413</v>
      </c>
      <c r="K134" s="50"/>
      <c r="L134" s="50"/>
    </row>
    <row r="135" spans="1:12" s="49" customFormat="1" ht="21.75" customHeight="1" x14ac:dyDescent="0.2">
      <c r="A135" s="39">
        <v>121</v>
      </c>
      <c r="B135" s="64">
        <v>18</v>
      </c>
      <c r="C135" s="57" t="s">
        <v>48</v>
      </c>
      <c r="D135" s="57" t="s">
        <v>742</v>
      </c>
      <c r="E135" s="62">
        <v>83</v>
      </c>
      <c r="F135" s="60" t="s">
        <v>42</v>
      </c>
      <c r="G135" s="52"/>
      <c r="H135" s="48">
        <f>ROUND(G135*E135*1.2,2)</f>
        <v>0</v>
      </c>
      <c r="I135" s="60">
        <v>20029964</v>
      </c>
      <c r="J135" s="57" t="s">
        <v>1417</v>
      </c>
      <c r="K135" s="50"/>
      <c r="L135" s="50"/>
    </row>
    <row r="136" spans="1:12" s="32" customFormat="1" ht="14.25" x14ac:dyDescent="0.2">
      <c r="A136" s="27"/>
      <c r="B136" s="40"/>
      <c r="C136" s="29"/>
      <c r="D136" s="29"/>
      <c r="E136" s="61">
        <f>SUM(E15:E135)</f>
        <v>36140</v>
      </c>
      <c r="F136" s="53"/>
      <c r="G136" s="30"/>
      <c r="H136" s="31">
        <f>SUM(H15:H18)</f>
        <v>0</v>
      </c>
      <c r="I136" s="27"/>
      <c r="J136" s="28"/>
      <c r="K136" s="28"/>
      <c r="L136" s="28"/>
    </row>
    <row r="137" spans="1:12" s="4" customFormat="1" x14ac:dyDescent="0.2">
      <c r="A137" s="1"/>
      <c r="B137" s="1"/>
      <c r="C137" s="1"/>
      <c r="D137" s="1"/>
      <c r="E137" s="1"/>
      <c r="F137" s="3"/>
      <c r="G137" s="7"/>
      <c r="H137" s="56"/>
      <c r="I137" s="9"/>
      <c r="J137" s="10"/>
      <c r="K137" s="10"/>
      <c r="L137" s="10"/>
    </row>
    <row r="138" spans="1:12" s="4" customFormat="1" x14ac:dyDescent="0.2">
      <c r="A138" s="12" t="s">
        <v>18</v>
      </c>
      <c r="B138" s="2"/>
      <c r="C138" s="2"/>
      <c r="D138" s="2"/>
      <c r="E138" s="7"/>
      <c r="F138" s="33"/>
      <c r="G138" s="33"/>
      <c r="I138" s="9"/>
      <c r="J138" s="10"/>
      <c r="K138" s="10"/>
      <c r="L138" s="10"/>
    </row>
    <row r="139" spans="1:12" s="4" customFormat="1" x14ac:dyDescent="0.2">
      <c r="A139" s="34" t="s">
        <v>19</v>
      </c>
      <c r="B139" s="35"/>
      <c r="C139" s="35"/>
      <c r="D139" s="35"/>
      <c r="E139" s="7"/>
      <c r="F139" s="3"/>
      <c r="G139" s="2"/>
      <c r="I139" s="9"/>
      <c r="J139" s="10"/>
      <c r="K139" s="10"/>
      <c r="L139" s="10"/>
    </row>
    <row r="140" spans="1:12" s="4" customFormat="1" x14ac:dyDescent="0.2">
      <c r="A140" s="34" t="s">
        <v>20</v>
      </c>
      <c r="B140" s="35"/>
      <c r="C140" s="35"/>
      <c r="D140" s="35"/>
      <c r="E140" s="7"/>
      <c r="F140" s="3"/>
      <c r="G140" s="2"/>
      <c r="I140" s="9"/>
      <c r="J140" s="10"/>
      <c r="K140" s="10"/>
      <c r="L140" s="10"/>
    </row>
    <row r="141" spans="1:12" s="4" customFormat="1" x14ac:dyDescent="0.2">
      <c r="A141" s="34" t="s">
        <v>21</v>
      </c>
      <c r="B141" s="35"/>
      <c r="C141" s="35"/>
      <c r="D141" s="35"/>
      <c r="E141" s="7"/>
      <c r="F141" s="3"/>
      <c r="G141" s="2"/>
      <c r="I141" s="9"/>
      <c r="J141" s="10"/>
      <c r="K141" s="10"/>
      <c r="L141" s="10"/>
    </row>
    <row r="142" spans="1:12" s="47" customFormat="1" ht="47.45" customHeight="1" x14ac:dyDescent="0.2">
      <c r="A142" s="63" t="s">
        <v>40</v>
      </c>
      <c r="B142" s="63"/>
      <c r="C142" s="63"/>
      <c r="D142" s="63"/>
      <c r="E142" s="63"/>
      <c r="F142" s="63"/>
      <c r="G142" s="63"/>
      <c r="H142" s="63"/>
      <c r="I142" s="63"/>
      <c r="J142" s="63"/>
      <c r="K142" s="63"/>
      <c r="L142" s="63"/>
    </row>
    <row r="143" spans="1:12" s="47" customFormat="1" x14ac:dyDescent="0.2">
      <c r="A143" s="34" t="s">
        <v>37</v>
      </c>
      <c r="B143" s="34"/>
      <c r="C143" s="34"/>
      <c r="D143" s="34"/>
      <c r="E143" s="34"/>
      <c r="F143" s="34"/>
      <c r="G143" s="34"/>
      <c r="H143" s="34"/>
      <c r="I143" s="34"/>
      <c r="J143" s="34"/>
      <c r="K143" s="34"/>
      <c r="L143" s="34"/>
    </row>
    <row r="144" spans="1:12" s="4" customFormat="1" x14ac:dyDescent="0.2">
      <c r="A144" s="34" t="s">
        <v>38</v>
      </c>
      <c r="B144" s="7"/>
      <c r="C144" s="7"/>
      <c r="D144" s="7"/>
      <c r="E144" s="7"/>
      <c r="I144" s="8" t="s">
        <v>22</v>
      </c>
      <c r="J144" s="7"/>
      <c r="K144" s="1"/>
      <c r="L144" s="9"/>
    </row>
    <row r="145" spans="1:12" s="4" customFormat="1" x14ac:dyDescent="0.2">
      <c r="A145" s="34"/>
      <c r="B145" s="7"/>
      <c r="C145" s="7"/>
      <c r="D145" s="7"/>
      <c r="E145" s="7"/>
      <c r="I145" s="8"/>
      <c r="J145" s="7"/>
      <c r="K145" s="1"/>
      <c r="L145" s="9"/>
    </row>
    <row r="146" spans="1:12" s="4" customFormat="1" x14ac:dyDescent="0.2">
      <c r="A146" s="34"/>
      <c r="B146" s="7"/>
      <c r="C146" s="7"/>
      <c r="D146" s="7"/>
      <c r="E146" s="7"/>
      <c r="I146" s="8"/>
      <c r="J146" s="7"/>
      <c r="K146" s="1"/>
      <c r="L146" s="9"/>
    </row>
    <row r="147" spans="1:12" s="4" customFormat="1" x14ac:dyDescent="0.2">
      <c r="A147" s="7" t="s">
        <v>23</v>
      </c>
      <c r="B147" s="7"/>
      <c r="C147" s="7"/>
      <c r="D147" s="7"/>
      <c r="E147" s="7"/>
      <c r="I147" s="8" t="s">
        <v>24</v>
      </c>
      <c r="J147" s="36"/>
      <c r="K147" s="37"/>
      <c r="L147" s="9"/>
    </row>
    <row r="148" spans="1:12" s="4" customFormat="1" x14ac:dyDescent="0.2">
      <c r="A148" s="2"/>
      <c r="B148" s="7" t="s">
        <v>1429</v>
      </c>
      <c r="C148" s="7"/>
      <c r="D148" s="7"/>
      <c r="E148" s="7"/>
      <c r="I148" s="38" t="s">
        <v>25</v>
      </c>
      <c r="J148" s="7"/>
      <c r="L148" s="9"/>
    </row>
    <row r="149" spans="1:12" s="4" customFormat="1" x14ac:dyDescent="0.2">
      <c r="A149" s="1"/>
      <c r="B149" s="1"/>
      <c r="C149" s="1"/>
      <c r="D149" s="1"/>
      <c r="E149" s="7"/>
      <c r="F149" s="3"/>
      <c r="G149" s="7"/>
      <c r="H149" s="1"/>
      <c r="I149" s="9"/>
      <c r="J149" s="10"/>
      <c r="K149" s="10"/>
      <c r="L149" s="10"/>
    </row>
    <row r="150" spans="1:12" s="4" customFormat="1" x14ac:dyDescent="0.2">
      <c r="A150" s="1"/>
      <c r="B150" s="1"/>
      <c r="C150" s="1"/>
      <c r="D150" s="1"/>
      <c r="E150" s="7"/>
      <c r="F150" s="3"/>
      <c r="G150" s="7"/>
      <c r="H150" s="1"/>
      <c r="I150" s="9"/>
      <c r="J150" s="10"/>
      <c r="K150" s="10"/>
      <c r="L150" s="10"/>
    </row>
    <row r="151" spans="1:12" s="4" customFormat="1" x14ac:dyDescent="0.2">
      <c r="A151" s="1"/>
      <c r="B151" s="1"/>
      <c r="C151" s="1"/>
      <c r="D151" s="1"/>
      <c r="E151" s="51"/>
      <c r="F151" s="3"/>
      <c r="G151" s="7"/>
      <c r="H151" s="1"/>
      <c r="I151" s="9"/>
      <c r="J151" s="10"/>
      <c r="K151" s="10"/>
      <c r="L151" s="10"/>
    </row>
    <row r="152" spans="1:12" s="4" customFormat="1" x14ac:dyDescent="0.2">
      <c r="A152" s="1"/>
      <c r="B152" s="1"/>
      <c r="C152" s="1"/>
      <c r="D152" s="1"/>
      <c r="E152" s="7"/>
      <c r="F152" s="3"/>
      <c r="G152" s="7"/>
      <c r="H152" s="1"/>
      <c r="I152" s="9"/>
      <c r="J152" s="10"/>
      <c r="K152" s="10"/>
      <c r="L152" s="10"/>
    </row>
    <row r="153" spans="1:12" s="4" customFormat="1" x14ac:dyDescent="0.2">
      <c r="A153" s="1"/>
      <c r="B153" s="1"/>
      <c r="C153" s="1"/>
      <c r="D153" s="1"/>
      <c r="E153" s="7"/>
      <c r="F153" s="3"/>
      <c r="G153" s="7"/>
      <c r="H153" s="1"/>
      <c r="I153" s="9"/>
      <c r="J153" s="10"/>
      <c r="K153" s="10"/>
      <c r="L153" s="10"/>
    </row>
    <row r="154" spans="1:12" s="4" customFormat="1" x14ac:dyDescent="0.2">
      <c r="A154" s="1"/>
      <c r="B154" s="1"/>
      <c r="C154" s="1"/>
      <c r="D154" s="1"/>
      <c r="E154" s="7"/>
      <c r="F154" s="3"/>
      <c r="G154" s="7"/>
      <c r="H154" s="1"/>
      <c r="I154" s="9"/>
      <c r="J154" s="10"/>
      <c r="K154" s="10"/>
      <c r="L154" s="10"/>
    </row>
    <row r="155" spans="1:12" s="4" customFormat="1" x14ac:dyDescent="0.2">
      <c r="A155" s="1"/>
      <c r="B155" s="1"/>
      <c r="C155" s="1"/>
      <c r="D155" s="1"/>
      <c r="E155" s="7"/>
      <c r="F155" s="3"/>
      <c r="G155" s="51"/>
      <c r="H155" s="1"/>
      <c r="I155" s="9"/>
      <c r="J155" s="10"/>
      <c r="K155" s="10"/>
      <c r="L155" s="10"/>
    </row>
    <row r="156" spans="1:12" s="4" customFormat="1" x14ac:dyDescent="0.2">
      <c r="A156" s="1"/>
      <c r="B156" s="1"/>
      <c r="C156" s="1"/>
      <c r="D156" s="1"/>
      <c r="E156" s="7"/>
      <c r="F156" s="3"/>
      <c r="G156" s="7"/>
      <c r="H156" s="1"/>
      <c r="I156" s="9"/>
      <c r="J156" s="10"/>
      <c r="K156" s="10"/>
      <c r="L156" s="10"/>
    </row>
    <row r="157" spans="1:12" s="4" customFormat="1" x14ac:dyDescent="0.2">
      <c r="A157" s="1"/>
      <c r="B157" s="1"/>
      <c r="C157" s="1"/>
      <c r="D157" s="1"/>
      <c r="E157" s="7"/>
      <c r="F157" s="3"/>
      <c r="G157" s="7"/>
      <c r="H157" s="1"/>
      <c r="I157" s="9"/>
      <c r="J157" s="10"/>
      <c r="K157" s="10"/>
      <c r="L157" s="10"/>
    </row>
    <row r="167" spans="5:12" s="1" customFormat="1" ht="31.5" customHeight="1" x14ac:dyDescent="0.2">
      <c r="E167" s="7"/>
      <c r="F167" s="3"/>
      <c r="G167" s="7"/>
      <c r="I167" s="9"/>
      <c r="J167" s="10"/>
      <c r="K167" s="10"/>
      <c r="L167" s="10"/>
    </row>
  </sheetData>
  <mergeCells count="1">
    <mergeCell ref="A142:L142"/>
  </mergeCells>
  <pageMargins left="0.7" right="0.7" top="0.75" bottom="0.75" header="0.3" footer="0.3"/>
  <pageSetup paperSize="9" scale="50" orientation="landscape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263"/>
  <sheetViews>
    <sheetView view="pageBreakPreview" topLeftCell="A215" zoomScale="85" zoomScaleNormal="100" zoomScaleSheetLayoutView="85" workbookViewId="0">
      <selection activeCell="B225" sqref="B225"/>
    </sheetView>
  </sheetViews>
  <sheetFormatPr defaultColWidth="9.140625" defaultRowHeight="12.75" x14ac:dyDescent="0.2"/>
  <cols>
    <col min="1" max="1" width="6.85546875" style="1" bestFit="1" customWidth="1"/>
    <col min="2" max="2" width="19.7109375" style="1" customWidth="1"/>
    <col min="3" max="3" width="38.7109375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5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1321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41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4" t="s">
        <v>12</v>
      </c>
      <c r="B14" s="54" t="s">
        <v>13</v>
      </c>
      <c r="C14" s="54" t="s">
        <v>14</v>
      </c>
      <c r="D14" s="54" t="s">
        <v>15</v>
      </c>
      <c r="E14" s="54" t="s">
        <v>31</v>
      </c>
      <c r="F14" s="54" t="s">
        <v>32</v>
      </c>
      <c r="G14" s="54" t="s">
        <v>33</v>
      </c>
      <c r="H14" s="54" t="s">
        <v>34</v>
      </c>
      <c r="I14" s="54" t="s">
        <v>16</v>
      </c>
      <c r="J14" s="54" t="s">
        <v>17</v>
      </c>
      <c r="K14" s="54" t="s">
        <v>35</v>
      </c>
      <c r="L14" s="54" t="s">
        <v>28</v>
      </c>
    </row>
    <row r="15" spans="1:12" s="49" customFormat="1" ht="21.75" customHeight="1" x14ac:dyDescent="0.2">
      <c r="A15" s="39">
        <v>1</v>
      </c>
      <c r="B15" s="39">
        <v>19</v>
      </c>
      <c r="C15" s="57" t="s">
        <v>49</v>
      </c>
      <c r="D15" s="57" t="s">
        <v>978</v>
      </c>
      <c r="E15" s="62">
        <v>4</v>
      </c>
      <c r="F15" s="60" t="s">
        <v>51</v>
      </c>
      <c r="G15" s="52"/>
      <c r="H15" s="48">
        <f>ROUND(G15*E15*1.2,2)</f>
        <v>0</v>
      </c>
      <c r="I15" s="60">
        <v>1209302</v>
      </c>
      <c r="J15" s="57" t="s">
        <v>1482</v>
      </c>
      <c r="K15" s="50"/>
      <c r="L15" s="50"/>
    </row>
    <row r="16" spans="1:12" s="49" customFormat="1" ht="21.75" customHeight="1" x14ac:dyDescent="0.2">
      <c r="A16" s="39">
        <v>2</v>
      </c>
      <c r="B16" s="39">
        <v>19</v>
      </c>
      <c r="C16" s="57" t="s">
        <v>49</v>
      </c>
      <c r="D16" s="57" t="s">
        <v>979</v>
      </c>
      <c r="E16" s="62">
        <v>1</v>
      </c>
      <c r="F16" s="60" t="s">
        <v>51</v>
      </c>
      <c r="G16" s="52"/>
      <c r="H16" s="48">
        <f t="shared" ref="H16:H79" si="0">ROUND(G16*E16*1.2,2)</f>
        <v>0</v>
      </c>
      <c r="I16" s="60">
        <v>1064216</v>
      </c>
      <c r="J16" s="57" t="s">
        <v>1374</v>
      </c>
      <c r="K16" s="50"/>
      <c r="L16" s="50"/>
    </row>
    <row r="17" spans="1:12" s="49" customFormat="1" ht="21.75" customHeight="1" x14ac:dyDescent="0.2">
      <c r="A17" s="39">
        <v>3</v>
      </c>
      <c r="B17" s="39">
        <v>19</v>
      </c>
      <c r="C17" s="57" t="s">
        <v>49</v>
      </c>
      <c r="D17" s="57" t="s">
        <v>980</v>
      </c>
      <c r="E17" s="62">
        <v>1</v>
      </c>
      <c r="F17" s="60" t="s">
        <v>51</v>
      </c>
      <c r="G17" s="52"/>
      <c r="H17" s="48">
        <f t="shared" si="0"/>
        <v>0</v>
      </c>
      <c r="I17" s="60">
        <v>1332045</v>
      </c>
      <c r="J17" s="57" t="s">
        <v>1412</v>
      </c>
      <c r="K17" s="50"/>
      <c r="L17" s="50"/>
    </row>
    <row r="18" spans="1:12" s="49" customFormat="1" ht="21.75" customHeight="1" x14ac:dyDescent="0.2">
      <c r="A18" s="39">
        <v>4</v>
      </c>
      <c r="B18" s="39">
        <v>19</v>
      </c>
      <c r="C18" s="57" t="s">
        <v>49</v>
      </c>
      <c r="D18" s="57" t="s">
        <v>1432</v>
      </c>
      <c r="E18" s="62">
        <v>1</v>
      </c>
      <c r="F18" s="60" t="s">
        <v>42</v>
      </c>
      <c r="G18" s="52"/>
      <c r="H18" s="48">
        <f t="shared" si="0"/>
        <v>0</v>
      </c>
      <c r="I18" s="60">
        <v>1789750</v>
      </c>
      <c r="J18" s="57" t="s">
        <v>1417</v>
      </c>
      <c r="K18" s="50"/>
      <c r="L18" s="50"/>
    </row>
    <row r="19" spans="1:12" s="49" customFormat="1" ht="21.75" customHeight="1" x14ac:dyDescent="0.2">
      <c r="A19" s="39">
        <v>5</v>
      </c>
      <c r="B19" s="39">
        <v>19</v>
      </c>
      <c r="C19" s="57" t="s">
        <v>49</v>
      </c>
      <c r="D19" s="57" t="s">
        <v>981</v>
      </c>
      <c r="E19" s="62">
        <v>4</v>
      </c>
      <c r="F19" s="60" t="s">
        <v>51</v>
      </c>
      <c r="G19" s="52"/>
      <c r="H19" s="48">
        <f t="shared" si="0"/>
        <v>0</v>
      </c>
      <c r="I19" s="60">
        <v>1305829</v>
      </c>
      <c r="J19" s="57" t="s">
        <v>1411</v>
      </c>
      <c r="K19" s="50"/>
      <c r="L19" s="50"/>
    </row>
    <row r="20" spans="1:12" s="49" customFormat="1" ht="21.75" customHeight="1" x14ac:dyDescent="0.2">
      <c r="A20" s="39">
        <v>6</v>
      </c>
      <c r="B20" s="39">
        <v>19</v>
      </c>
      <c r="C20" s="57" t="s">
        <v>49</v>
      </c>
      <c r="D20" s="57" t="s">
        <v>982</v>
      </c>
      <c r="E20" s="62">
        <v>8</v>
      </c>
      <c r="F20" s="60" t="s">
        <v>51</v>
      </c>
      <c r="G20" s="52"/>
      <c r="H20" s="48">
        <f t="shared" si="0"/>
        <v>0</v>
      </c>
      <c r="I20" s="60">
        <v>1508155</v>
      </c>
      <c r="J20" s="57" t="s">
        <v>1374</v>
      </c>
      <c r="K20" s="50"/>
      <c r="L20" s="50"/>
    </row>
    <row r="21" spans="1:12" s="49" customFormat="1" ht="21.75" customHeight="1" x14ac:dyDescent="0.2">
      <c r="A21" s="39">
        <v>7</v>
      </c>
      <c r="B21" s="39">
        <v>19</v>
      </c>
      <c r="C21" s="57" t="s">
        <v>49</v>
      </c>
      <c r="D21" s="57" t="s">
        <v>983</v>
      </c>
      <c r="E21" s="62">
        <v>1</v>
      </c>
      <c r="F21" s="60" t="s">
        <v>51</v>
      </c>
      <c r="G21" s="52"/>
      <c r="H21" s="48">
        <f t="shared" si="0"/>
        <v>0</v>
      </c>
      <c r="I21" s="60">
        <v>1427049</v>
      </c>
      <c r="J21" s="57" t="s">
        <v>45</v>
      </c>
      <c r="K21" s="50"/>
      <c r="L21" s="50"/>
    </row>
    <row r="22" spans="1:12" s="49" customFormat="1" ht="21.75" customHeight="1" x14ac:dyDescent="0.2">
      <c r="A22" s="39">
        <v>8</v>
      </c>
      <c r="B22" s="39">
        <v>19</v>
      </c>
      <c r="C22" s="57" t="s">
        <v>49</v>
      </c>
      <c r="D22" s="57" t="s">
        <v>984</v>
      </c>
      <c r="E22" s="62">
        <v>1</v>
      </c>
      <c r="F22" s="60" t="s">
        <v>42</v>
      </c>
      <c r="G22" s="52"/>
      <c r="H22" s="48">
        <f t="shared" si="0"/>
        <v>0</v>
      </c>
      <c r="I22" s="60">
        <v>1854150</v>
      </c>
      <c r="J22" s="57" t="s">
        <v>1412</v>
      </c>
      <c r="K22" s="50"/>
      <c r="L22" s="50"/>
    </row>
    <row r="23" spans="1:12" s="49" customFormat="1" ht="21.75" customHeight="1" x14ac:dyDescent="0.2">
      <c r="A23" s="39">
        <v>9</v>
      </c>
      <c r="B23" s="39">
        <v>19</v>
      </c>
      <c r="C23" s="57" t="s">
        <v>49</v>
      </c>
      <c r="D23" s="57" t="s">
        <v>1433</v>
      </c>
      <c r="E23" s="62">
        <v>11</v>
      </c>
      <c r="F23" s="60" t="s">
        <v>51</v>
      </c>
      <c r="G23" s="52"/>
      <c r="H23" s="48">
        <f t="shared" si="0"/>
        <v>0</v>
      </c>
      <c r="I23" s="60">
        <v>1787568</v>
      </c>
      <c r="J23" s="57" t="s">
        <v>45</v>
      </c>
      <c r="K23" s="50"/>
      <c r="L23" s="50"/>
    </row>
    <row r="24" spans="1:12" s="49" customFormat="1" ht="21.75" customHeight="1" x14ac:dyDescent="0.2">
      <c r="A24" s="39">
        <v>10</v>
      </c>
      <c r="B24" s="39">
        <v>19</v>
      </c>
      <c r="C24" s="57" t="s">
        <v>49</v>
      </c>
      <c r="D24" s="57" t="s">
        <v>985</v>
      </c>
      <c r="E24" s="62">
        <v>1</v>
      </c>
      <c r="F24" s="60" t="s">
        <v>42</v>
      </c>
      <c r="G24" s="52"/>
      <c r="H24" s="48">
        <f t="shared" si="0"/>
        <v>0</v>
      </c>
      <c r="I24" s="60">
        <v>2203235</v>
      </c>
      <c r="J24" s="57" t="s">
        <v>45</v>
      </c>
      <c r="K24" s="50"/>
      <c r="L24" s="50"/>
    </row>
    <row r="25" spans="1:12" s="49" customFormat="1" ht="21.75" customHeight="1" x14ac:dyDescent="0.2">
      <c r="A25" s="39">
        <v>11</v>
      </c>
      <c r="B25" s="39">
        <v>19</v>
      </c>
      <c r="C25" s="57" t="s">
        <v>49</v>
      </c>
      <c r="D25" s="57" t="s">
        <v>986</v>
      </c>
      <c r="E25" s="62">
        <v>1</v>
      </c>
      <c r="F25" s="60" t="s">
        <v>42</v>
      </c>
      <c r="G25" s="52"/>
      <c r="H25" s="48">
        <f t="shared" si="0"/>
        <v>0</v>
      </c>
      <c r="I25" s="60">
        <v>1212561</v>
      </c>
      <c r="J25" s="57" t="s">
        <v>1411</v>
      </c>
      <c r="K25" s="50"/>
      <c r="L25" s="50"/>
    </row>
    <row r="26" spans="1:12" s="49" customFormat="1" ht="21.75" customHeight="1" x14ac:dyDescent="0.2">
      <c r="A26" s="39">
        <v>12</v>
      </c>
      <c r="B26" s="39">
        <v>19</v>
      </c>
      <c r="C26" s="57" t="s">
        <v>49</v>
      </c>
      <c r="D26" s="57" t="s">
        <v>1434</v>
      </c>
      <c r="E26" s="62">
        <v>1</v>
      </c>
      <c r="F26" s="60" t="s">
        <v>51</v>
      </c>
      <c r="G26" s="52"/>
      <c r="H26" s="48">
        <f t="shared" si="0"/>
        <v>0</v>
      </c>
      <c r="I26" s="60">
        <v>1042827</v>
      </c>
      <c r="J26" s="57" t="s">
        <v>45</v>
      </c>
      <c r="K26" s="50"/>
      <c r="L26" s="50"/>
    </row>
    <row r="27" spans="1:12" s="49" customFormat="1" ht="21.75" customHeight="1" x14ac:dyDescent="0.2">
      <c r="A27" s="39">
        <v>13</v>
      </c>
      <c r="B27" s="39">
        <v>19</v>
      </c>
      <c r="C27" s="57" t="s">
        <v>49</v>
      </c>
      <c r="D27" s="57" t="s">
        <v>987</v>
      </c>
      <c r="E27" s="62">
        <v>2</v>
      </c>
      <c r="F27" s="60" t="s">
        <v>51</v>
      </c>
      <c r="G27" s="52"/>
      <c r="H27" s="48">
        <f t="shared" si="0"/>
        <v>0</v>
      </c>
      <c r="I27" s="60">
        <v>1789607</v>
      </c>
      <c r="J27" s="57" t="s">
        <v>45</v>
      </c>
      <c r="K27" s="50"/>
      <c r="L27" s="50"/>
    </row>
    <row r="28" spans="1:12" s="49" customFormat="1" ht="21.75" customHeight="1" x14ac:dyDescent="0.2">
      <c r="A28" s="39">
        <v>14</v>
      </c>
      <c r="B28" s="39">
        <v>19</v>
      </c>
      <c r="C28" s="57" t="s">
        <v>49</v>
      </c>
      <c r="D28" s="57" t="s">
        <v>1435</v>
      </c>
      <c r="E28" s="62">
        <v>1</v>
      </c>
      <c r="F28" s="60" t="s">
        <v>51</v>
      </c>
      <c r="G28" s="52"/>
      <c r="H28" s="48">
        <f t="shared" si="0"/>
        <v>0</v>
      </c>
      <c r="I28" s="60">
        <v>1780829</v>
      </c>
      <c r="J28" s="57" t="s">
        <v>45</v>
      </c>
      <c r="K28" s="50"/>
      <c r="L28" s="50"/>
    </row>
    <row r="29" spans="1:12" s="49" customFormat="1" ht="21.75" customHeight="1" x14ac:dyDescent="0.2">
      <c r="A29" s="39">
        <v>15</v>
      </c>
      <c r="B29" s="39">
        <v>19</v>
      </c>
      <c r="C29" s="57" t="s">
        <v>49</v>
      </c>
      <c r="D29" s="57" t="s">
        <v>988</v>
      </c>
      <c r="E29" s="62">
        <v>1</v>
      </c>
      <c r="F29" s="60" t="s">
        <v>51</v>
      </c>
      <c r="G29" s="52"/>
      <c r="H29" s="48">
        <f t="shared" si="0"/>
        <v>0</v>
      </c>
      <c r="I29" s="60">
        <v>1459442</v>
      </c>
      <c r="J29" s="57" t="s">
        <v>1416</v>
      </c>
      <c r="K29" s="50"/>
      <c r="L29" s="50"/>
    </row>
    <row r="30" spans="1:12" s="49" customFormat="1" ht="21.75" customHeight="1" x14ac:dyDescent="0.2">
      <c r="A30" s="39">
        <v>16</v>
      </c>
      <c r="B30" s="39">
        <v>19</v>
      </c>
      <c r="C30" s="57" t="s">
        <v>49</v>
      </c>
      <c r="D30" s="57" t="s">
        <v>988</v>
      </c>
      <c r="E30" s="62">
        <v>1</v>
      </c>
      <c r="F30" s="60" t="s">
        <v>51</v>
      </c>
      <c r="G30" s="52"/>
      <c r="H30" s="48">
        <f t="shared" si="0"/>
        <v>0</v>
      </c>
      <c r="I30" s="60">
        <v>1459442</v>
      </c>
      <c r="J30" s="57" t="s">
        <v>1483</v>
      </c>
      <c r="K30" s="50"/>
      <c r="L30" s="50"/>
    </row>
    <row r="31" spans="1:12" s="49" customFormat="1" ht="21.75" customHeight="1" x14ac:dyDescent="0.2">
      <c r="A31" s="39">
        <v>17</v>
      </c>
      <c r="B31" s="39">
        <v>19</v>
      </c>
      <c r="C31" s="57" t="s">
        <v>49</v>
      </c>
      <c r="D31" s="57" t="s">
        <v>1436</v>
      </c>
      <c r="E31" s="62">
        <v>4</v>
      </c>
      <c r="F31" s="60" t="s">
        <v>42</v>
      </c>
      <c r="G31" s="52"/>
      <c r="H31" s="48">
        <f t="shared" si="0"/>
        <v>0</v>
      </c>
      <c r="I31" s="60">
        <v>1402830</v>
      </c>
      <c r="J31" s="57" t="s">
        <v>45</v>
      </c>
      <c r="K31" s="50"/>
      <c r="L31" s="50"/>
    </row>
    <row r="32" spans="1:12" s="49" customFormat="1" ht="21.75" customHeight="1" x14ac:dyDescent="0.2">
      <c r="A32" s="39">
        <v>18</v>
      </c>
      <c r="B32" s="39">
        <v>19</v>
      </c>
      <c r="C32" s="57" t="s">
        <v>49</v>
      </c>
      <c r="D32" s="57" t="s">
        <v>1437</v>
      </c>
      <c r="E32" s="62">
        <v>1</v>
      </c>
      <c r="F32" s="60" t="s">
        <v>51</v>
      </c>
      <c r="G32" s="52"/>
      <c r="H32" s="48">
        <f t="shared" si="0"/>
        <v>0</v>
      </c>
      <c r="I32" s="60">
        <v>1184181</v>
      </c>
      <c r="J32" s="57" t="s">
        <v>45</v>
      </c>
      <c r="K32" s="50"/>
      <c r="L32" s="50"/>
    </row>
    <row r="33" spans="1:12" s="49" customFormat="1" ht="21.75" customHeight="1" x14ac:dyDescent="0.2">
      <c r="A33" s="39">
        <v>19</v>
      </c>
      <c r="B33" s="39">
        <v>19</v>
      </c>
      <c r="C33" s="57" t="s">
        <v>49</v>
      </c>
      <c r="D33" s="57" t="s">
        <v>1437</v>
      </c>
      <c r="E33" s="62">
        <v>4</v>
      </c>
      <c r="F33" s="60" t="s">
        <v>51</v>
      </c>
      <c r="G33" s="52"/>
      <c r="H33" s="48">
        <f t="shared" si="0"/>
        <v>0</v>
      </c>
      <c r="I33" s="60">
        <v>1302241</v>
      </c>
      <c r="J33" s="57" t="s">
        <v>45</v>
      </c>
      <c r="K33" s="50"/>
      <c r="L33" s="50"/>
    </row>
    <row r="34" spans="1:12" s="49" customFormat="1" ht="21.75" customHeight="1" x14ac:dyDescent="0.2">
      <c r="A34" s="39">
        <v>20</v>
      </c>
      <c r="B34" s="39">
        <v>19</v>
      </c>
      <c r="C34" s="57" t="s">
        <v>49</v>
      </c>
      <c r="D34" s="57" t="s">
        <v>989</v>
      </c>
      <c r="E34" s="62">
        <v>1</v>
      </c>
      <c r="F34" s="60" t="s">
        <v>42</v>
      </c>
      <c r="G34" s="52"/>
      <c r="H34" s="48">
        <f t="shared" si="0"/>
        <v>0</v>
      </c>
      <c r="I34" s="60">
        <v>1037897</v>
      </c>
      <c r="J34" s="57" t="s">
        <v>1374</v>
      </c>
      <c r="K34" s="50"/>
      <c r="L34" s="50"/>
    </row>
    <row r="35" spans="1:12" s="49" customFormat="1" ht="21.75" customHeight="1" x14ac:dyDescent="0.2">
      <c r="A35" s="39">
        <v>21</v>
      </c>
      <c r="B35" s="39">
        <v>19</v>
      </c>
      <c r="C35" s="57" t="s">
        <v>49</v>
      </c>
      <c r="D35" s="57" t="s">
        <v>1438</v>
      </c>
      <c r="E35" s="62">
        <v>1</v>
      </c>
      <c r="F35" s="60" t="s">
        <v>51</v>
      </c>
      <c r="G35" s="52"/>
      <c r="H35" s="48">
        <f t="shared" si="0"/>
        <v>0</v>
      </c>
      <c r="I35" s="60">
        <v>1023863</v>
      </c>
      <c r="J35" s="57" t="s">
        <v>45</v>
      </c>
      <c r="K35" s="50"/>
      <c r="L35" s="50"/>
    </row>
    <row r="36" spans="1:12" s="49" customFormat="1" ht="21.75" customHeight="1" x14ac:dyDescent="0.2">
      <c r="A36" s="39">
        <v>22</v>
      </c>
      <c r="B36" s="39">
        <v>19</v>
      </c>
      <c r="C36" s="57" t="s">
        <v>49</v>
      </c>
      <c r="D36" s="57" t="s">
        <v>990</v>
      </c>
      <c r="E36" s="62">
        <v>2</v>
      </c>
      <c r="F36" s="60" t="s">
        <v>42</v>
      </c>
      <c r="G36" s="52"/>
      <c r="H36" s="48">
        <f t="shared" si="0"/>
        <v>0</v>
      </c>
      <c r="I36" s="60">
        <v>1492896</v>
      </c>
      <c r="J36" s="57" t="s">
        <v>45</v>
      </c>
      <c r="K36" s="50"/>
      <c r="L36" s="50"/>
    </row>
    <row r="37" spans="1:12" s="49" customFormat="1" ht="21.75" customHeight="1" x14ac:dyDescent="0.2">
      <c r="A37" s="39">
        <v>23</v>
      </c>
      <c r="B37" s="39">
        <v>19</v>
      </c>
      <c r="C37" s="57" t="s">
        <v>49</v>
      </c>
      <c r="D37" s="57" t="s">
        <v>991</v>
      </c>
      <c r="E37" s="62">
        <v>25</v>
      </c>
      <c r="F37" s="60" t="s">
        <v>42</v>
      </c>
      <c r="G37" s="52"/>
      <c r="H37" s="48">
        <f t="shared" si="0"/>
        <v>0</v>
      </c>
      <c r="I37" s="60">
        <v>1489650</v>
      </c>
      <c r="J37" s="57" t="s">
        <v>1411</v>
      </c>
      <c r="K37" s="50"/>
      <c r="L37" s="50"/>
    </row>
    <row r="38" spans="1:12" s="49" customFormat="1" ht="21.75" customHeight="1" x14ac:dyDescent="0.2">
      <c r="A38" s="39">
        <v>24</v>
      </c>
      <c r="B38" s="39">
        <v>19</v>
      </c>
      <c r="C38" s="57" t="s">
        <v>49</v>
      </c>
      <c r="D38" s="57" t="s">
        <v>991</v>
      </c>
      <c r="E38" s="62">
        <v>22</v>
      </c>
      <c r="F38" s="60" t="s">
        <v>42</v>
      </c>
      <c r="G38" s="52"/>
      <c r="H38" s="48">
        <f t="shared" si="0"/>
        <v>0</v>
      </c>
      <c r="I38" s="60">
        <v>1489650</v>
      </c>
      <c r="J38" s="57" t="s">
        <v>1413</v>
      </c>
      <c r="K38" s="50"/>
      <c r="L38" s="50"/>
    </row>
    <row r="39" spans="1:12" s="49" customFormat="1" ht="21.75" customHeight="1" x14ac:dyDescent="0.2">
      <c r="A39" s="39">
        <v>25</v>
      </c>
      <c r="B39" s="39">
        <v>19</v>
      </c>
      <c r="C39" s="57" t="s">
        <v>49</v>
      </c>
      <c r="D39" s="57" t="s">
        <v>1439</v>
      </c>
      <c r="E39" s="62">
        <v>2</v>
      </c>
      <c r="F39" s="60" t="s">
        <v>51</v>
      </c>
      <c r="G39" s="52"/>
      <c r="H39" s="48">
        <f t="shared" si="0"/>
        <v>0</v>
      </c>
      <c r="I39" s="60">
        <v>1117753</v>
      </c>
      <c r="J39" s="57" t="s">
        <v>45</v>
      </c>
      <c r="K39" s="50"/>
      <c r="L39" s="50"/>
    </row>
    <row r="40" spans="1:12" s="49" customFormat="1" ht="21.75" customHeight="1" x14ac:dyDescent="0.2">
      <c r="A40" s="39">
        <v>26</v>
      </c>
      <c r="B40" s="39">
        <v>19</v>
      </c>
      <c r="C40" s="57" t="s">
        <v>49</v>
      </c>
      <c r="D40" s="57" t="s">
        <v>992</v>
      </c>
      <c r="E40" s="62">
        <v>1</v>
      </c>
      <c r="F40" s="60" t="s">
        <v>42</v>
      </c>
      <c r="G40" s="52"/>
      <c r="H40" s="48">
        <f t="shared" si="0"/>
        <v>0</v>
      </c>
      <c r="I40" s="60">
        <v>1329793</v>
      </c>
      <c r="J40" s="57" t="s">
        <v>1411</v>
      </c>
      <c r="K40" s="50"/>
      <c r="L40" s="50"/>
    </row>
    <row r="41" spans="1:12" s="49" customFormat="1" ht="21.75" customHeight="1" x14ac:dyDescent="0.2">
      <c r="A41" s="39">
        <v>27</v>
      </c>
      <c r="B41" s="39">
        <v>19</v>
      </c>
      <c r="C41" s="57" t="s">
        <v>49</v>
      </c>
      <c r="D41" s="57" t="s">
        <v>993</v>
      </c>
      <c r="E41" s="62">
        <v>1</v>
      </c>
      <c r="F41" s="60" t="s">
        <v>42</v>
      </c>
      <c r="G41" s="52"/>
      <c r="H41" s="48">
        <f t="shared" si="0"/>
        <v>0</v>
      </c>
      <c r="I41" s="60">
        <v>1337405</v>
      </c>
      <c r="J41" s="57" t="s">
        <v>1412</v>
      </c>
      <c r="K41" s="50"/>
      <c r="L41" s="50"/>
    </row>
    <row r="42" spans="1:12" s="49" customFormat="1" ht="21.75" customHeight="1" x14ac:dyDescent="0.2">
      <c r="A42" s="39">
        <v>28</v>
      </c>
      <c r="B42" s="39">
        <v>19</v>
      </c>
      <c r="C42" s="57" t="s">
        <v>49</v>
      </c>
      <c r="D42" s="57" t="s">
        <v>994</v>
      </c>
      <c r="E42" s="62">
        <v>3</v>
      </c>
      <c r="F42" s="60" t="s">
        <v>51</v>
      </c>
      <c r="G42" s="52"/>
      <c r="H42" s="48">
        <f t="shared" si="0"/>
        <v>0</v>
      </c>
      <c r="I42" s="60">
        <v>1455482</v>
      </c>
      <c r="J42" s="57" t="s">
        <v>1411</v>
      </c>
      <c r="K42" s="50"/>
      <c r="L42" s="50"/>
    </row>
    <row r="43" spans="1:12" s="49" customFormat="1" ht="21.75" customHeight="1" x14ac:dyDescent="0.2">
      <c r="A43" s="39">
        <v>29</v>
      </c>
      <c r="B43" s="39">
        <v>19</v>
      </c>
      <c r="C43" s="57" t="s">
        <v>49</v>
      </c>
      <c r="D43" s="57" t="s">
        <v>995</v>
      </c>
      <c r="E43" s="62">
        <v>8</v>
      </c>
      <c r="F43" s="60" t="s">
        <v>51</v>
      </c>
      <c r="G43" s="52"/>
      <c r="H43" s="48">
        <f t="shared" si="0"/>
        <v>0</v>
      </c>
      <c r="I43" s="60">
        <v>1604744</v>
      </c>
      <c r="J43" s="57" t="s">
        <v>1483</v>
      </c>
      <c r="K43" s="50"/>
      <c r="L43" s="50"/>
    </row>
    <row r="44" spans="1:12" s="49" customFormat="1" ht="21.75" customHeight="1" x14ac:dyDescent="0.2">
      <c r="A44" s="39">
        <v>30</v>
      </c>
      <c r="B44" s="39">
        <v>19</v>
      </c>
      <c r="C44" s="57" t="s">
        <v>49</v>
      </c>
      <c r="D44" s="57" t="s">
        <v>996</v>
      </c>
      <c r="E44" s="62">
        <v>1</v>
      </c>
      <c r="F44" s="60" t="s">
        <v>51</v>
      </c>
      <c r="G44" s="52"/>
      <c r="H44" s="48">
        <f t="shared" si="0"/>
        <v>0</v>
      </c>
      <c r="I44" s="60">
        <v>1424300</v>
      </c>
      <c r="J44" s="57" t="s">
        <v>1411</v>
      </c>
      <c r="K44" s="50"/>
      <c r="L44" s="50"/>
    </row>
    <row r="45" spans="1:12" s="49" customFormat="1" ht="21.75" customHeight="1" x14ac:dyDescent="0.2">
      <c r="A45" s="39">
        <v>31</v>
      </c>
      <c r="B45" s="39">
        <v>19</v>
      </c>
      <c r="C45" s="57" t="s">
        <v>49</v>
      </c>
      <c r="D45" s="57" t="s">
        <v>997</v>
      </c>
      <c r="E45" s="62">
        <v>2</v>
      </c>
      <c r="F45" s="60" t="s">
        <v>42</v>
      </c>
      <c r="G45" s="52"/>
      <c r="H45" s="48">
        <f t="shared" si="0"/>
        <v>0</v>
      </c>
      <c r="I45" s="60">
        <v>1509924</v>
      </c>
      <c r="J45" s="57" t="s">
        <v>1484</v>
      </c>
      <c r="K45" s="50"/>
      <c r="L45" s="50"/>
    </row>
    <row r="46" spans="1:12" s="49" customFormat="1" ht="21.75" customHeight="1" x14ac:dyDescent="0.2">
      <c r="A46" s="39">
        <v>32</v>
      </c>
      <c r="B46" s="39">
        <v>19</v>
      </c>
      <c r="C46" s="57" t="s">
        <v>49</v>
      </c>
      <c r="D46" s="57" t="s">
        <v>998</v>
      </c>
      <c r="E46" s="62">
        <v>1</v>
      </c>
      <c r="F46" s="60" t="s">
        <v>51</v>
      </c>
      <c r="G46" s="52"/>
      <c r="H46" s="48">
        <f t="shared" si="0"/>
        <v>0</v>
      </c>
      <c r="I46" s="60">
        <v>1622641</v>
      </c>
      <c r="J46" s="57" t="s">
        <v>1483</v>
      </c>
      <c r="K46" s="50"/>
      <c r="L46" s="50"/>
    </row>
    <row r="47" spans="1:12" s="49" customFormat="1" ht="21.75" customHeight="1" x14ac:dyDescent="0.2">
      <c r="A47" s="39">
        <v>33</v>
      </c>
      <c r="B47" s="39">
        <v>19</v>
      </c>
      <c r="C47" s="57" t="s">
        <v>49</v>
      </c>
      <c r="D47" s="57" t="s">
        <v>999</v>
      </c>
      <c r="E47" s="62">
        <v>1</v>
      </c>
      <c r="F47" s="60" t="s">
        <v>42</v>
      </c>
      <c r="G47" s="52"/>
      <c r="H47" s="48">
        <f t="shared" si="0"/>
        <v>0</v>
      </c>
      <c r="I47" s="60">
        <v>1355655</v>
      </c>
      <c r="J47" s="57" t="s">
        <v>1416</v>
      </c>
      <c r="K47" s="50"/>
      <c r="L47" s="50"/>
    </row>
    <row r="48" spans="1:12" s="49" customFormat="1" ht="21.75" customHeight="1" x14ac:dyDescent="0.2">
      <c r="A48" s="39">
        <v>34</v>
      </c>
      <c r="B48" s="39">
        <v>19</v>
      </c>
      <c r="C48" s="57" t="s">
        <v>49</v>
      </c>
      <c r="D48" s="57" t="s">
        <v>1000</v>
      </c>
      <c r="E48" s="62">
        <v>1</v>
      </c>
      <c r="F48" s="60" t="s">
        <v>42</v>
      </c>
      <c r="G48" s="52"/>
      <c r="H48" s="48">
        <f t="shared" si="0"/>
        <v>0</v>
      </c>
      <c r="I48" s="60">
        <v>1248565</v>
      </c>
      <c r="J48" s="57" t="s">
        <v>1411</v>
      </c>
      <c r="K48" s="50"/>
      <c r="L48" s="50"/>
    </row>
    <row r="49" spans="1:12" s="49" customFormat="1" ht="21.75" customHeight="1" x14ac:dyDescent="0.2">
      <c r="A49" s="39">
        <v>35</v>
      </c>
      <c r="B49" s="39">
        <v>19</v>
      </c>
      <c r="C49" s="57" t="s">
        <v>49</v>
      </c>
      <c r="D49" s="57" t="s">
        <v>1001</v>
      </c>
      <c r="E49" s="62">
        <v>23</v>
      </c>
      <c r="F49" s="60" t="s">
        <v>42</v>
      </c>
      <c r="G49" s="52"/>
      <c r="H49" s="48">
        <f t="shared" si="0"/>
        <v>0</v>
      </c>
      <c r="I49" s="60">
        <v>2136288</v>
      </c>
      <c r="J49" s="57" t="s">
        <v>1485</v>
      </c>
      <c r="K49" s="50"/>
      <c r="L49" s="50"/>
    </row>
    <row r="50" spans="1:12" s="49" customFormat="1" ht="21.75" customHeight="1" x14ac:dyDescent="0.2">
      <c r="A50" s="39">
        <v>36</v>
      </c>
      <c r="B50" s="39">
        <v>19</v>
      </c>
      <c r="C50" s="57" t="s">
        <v>49</v>
      </c>
      <c r="D50" s="57" t="s">
        <v>1002</v>
      </c>
      <c r="E50" s="62">
        <v>1</v>
      </c>
      <c r="F50" s="60" t="s">
        <v>51</v>
      </c>
      <c r="G50" s="52"/>
      <c r="H50" s="48">
        <f t="shared" si="0"/>
        <v>0</v>
      </c>
      <c r="I50" s="60">
        <v>1305073</v>
      </c>
      <c r="J50" s="57" t="s">
        <v>1411</v>
      </c>
      <c r="K50" s="50"/>
      <c r="L50" s="50"/>
    </row>
    <row r="51" spans="1:12" s="49" customFormat="1" ht="21.75" customHeight="1" x14ac:dyDescent="0.2">
      <c r="A51" s="39">
        <v>37</v>
      </c>
      <c r="B51" s="39">
        <v>19</v>
      </c>
      <c r="C51" s="57" t="s">
        <v>49</v>
      </c>
      <c r="D51" s="57" t="s">
        <v>1003</v>
      </c>
      <c r="E51" s="62">
        <v>1</v>
      </c>
      <c r="F51" s="60" t="s">
        <v>51</v>
      </c>
      <c r="G51" s="52"/>
      <c r="H51" s="48">
        <f t="shared" si="0"/>
        <v>0</v>
      </c>
      <c r="I51" s="60">
        <v>1281170</v>
      </c>
      <c r="J51" s="57" t="s">
        <v>1483</v>
      </c>
      <c r="K51" s="50"/>
      <c r="L51" s="50"/>
    </row>
    <row r="52" spans="1:12" s="49" customFormat="1" ht="21.75" customHeight="1" x14ac:dyDescent="0.2">
      <c r="A52" s="39">
        <v>38</v>
      </c>
      <c r="B52" s="39">
        <v>19</v>
      </c>
      <c r="C52" s="57" t="s">
        <v>49</v>
      </c>
      <c r="D52" s="57" t="s">
        <v>1004</v>
      </c>
      <c r="E52" s="62">
        <v>1</v>
      </c>
      <c r="F52" s="60" t="s">
        <v>51</v>
      </c>
      <c r="G52" s="52"/>
      <c r="H52" s="48">
        <f t="shared" si="0"/>
        <v>0</v>
      </c>
      <c r="I52" s="60">
        <v>1558903</v>
      </c>
      <c r="J52" s="57" t="s">
        <v>1483</v>
      </c>
      <c r="K52" s="50"/>
      <c r="L52" s="50"/>
    </row>
    <row r="53" spans="1:12" s="49" customFormat="1" ht="21.75" customHeight="1" x14ac:dyDescent="0.2">
      <c r="A53" s="39">
        <v>39</v>
      </c>
      <c r="B53" s="39">
        <v>19</v>
      </c>
      <c r="C53" s="57" t="s">
        <v>49</v>
      </c>
      <c r="D53" s="57" t="s">
        <v>1005</v>
      </c>
      <c r="E53" s="62">
        <v>1</v>
      </c>
      <c r="F53" s="60" t="s">
        <v>51</v>
      </c>
      <c r="G53" s="52"/>
      <c r="H53" s="48">
        <f t="shared" si="0"/>
        <v>0</v>
      </c>
      <c r="I53" s="60">
        <v>1417491</v>
      </c>
      <c r="J53" s="57" t="s">
        <v>1483</v>
      </c>
      <c r="K53" s="50"/>
      <c r="L53" s="50"/>
    </row>
    <row r="54" spans="1:12" s="49" customFormat="1" ht="21.75" customHeight="1" x14ac:dyDescent="0.2">
      <c r="A54" s="39">
        <v>40</v>
      </c>
      <c r="B54" s="39">
        <v>19</v>
      </c>
      <c r="C54" s="57" t="s">
        <v>49</v>
      </c>
      <c r="D54" s="57" t="s">
        <v>1006</v>
      </c>
      <c r="E54" s="62">
        <v>1</v>
      </c>
      <c r="F54" s="60" t="s">
        <v>51</v>
      </c>
      <c r="G54" s="52"/>
      <c r="H54" s="48">
        <f t="shared" si="0"/>
        <v>0</v>
      </c>
      <c r="I54" s="60">
        <v>1506265</v>
      </c>
      <c r="J54" s="57" t="s">
        <v>1483</v>
      </c>
      <c r="K54" s="50"/>
      <c r="L54" s="50"/>
    </row>
    <row r="55" spans="1:12" s="49" customFormat="1" ht="21.75" customHeight="1" x14ac:dyDescent="0.2">
      <c r="A55" s="39">
        <v>41</v>
      </c>
      <c r="B55" s="39">
        <v>19</v>
      </c>
      <c r="C55" s="57" t="s">
        <v>49</v>
      </c>
      <c r="D55" s="57" t="s">
        <v>1007</v>
      </c>
      <c r="E55" s="62">
        <v>6</v>
      </c>
      <c r="F55" s="60" t="s">
        <v>51</v>
      </c>
      <c r="G55" s="52"/>
      <c r="H55" s="48">
        <f t="shared" si="0"/>
        <v>0</v>
      </c>
      <c r="I55" s="60">
        <v>1323946</v>
      </c>
      <c r="J55" s="57" t="s">
        <v>1483</v>
      </c>
      <c r="K55" s="50"/>
      <c r="L55" s="50"/>
    </row>
    <row r="56" spans="1:12" s="49" customFormat="1" ht="21.75" customHeight="1" x14ac:dyDescent="0.2">
      <c r="A56" s="39">
        <v>42</v>
      </c>
      <c r="B56" s="39">
        <v>19</v>
      </c>
      <c r="C56" s="57" t="s">
        <v>49</v>
      </c>
      <c r="D56" s="57" t="s">
        <v>1008</v>
      </c>
      <c r="E56" s="62">
        <v>1</v>
      </c>
      <c r="F56" s="60" t="s">
        <v>42</v>
      </c>
      <c r="G56" s="52"/>
      <c r="H56" s="48">
        <f t="shared" si="0"/>
        <v>0</v>
      </c>
      <c r="I56" s="60">
        <v>1018350</v>
      </c>
      <c r="J56" s="57" t="s">
        <v>1411</v>
      </c>
      <c r="K56" s="50"/>
      <c r="L56" s="50"/>
    </row>
    <row r="57" spans="1:12" s="49" customFormat="1" ht="21.75" customHeight="1" x14ac:dyDescent="0.2">
      <c r="A57" s="39">
        <v>43</v>
      </c>
      <c r="B57" s="39">
        <v>19</v>
      </c>
      <c r="C57" s="57" t="s">
        <v>49</v>
      </c>
      <c r="D57" s="57" t="s">
        <v>1009</v>
      </c>
      <c r="E57" s="62">
        <v>8</v>
      </c>
      <c r="F57" s="60" t="s">
        <v>42</v>
      </c>
      <c r="G57" s="52"/>
      <c r="H57" s="48">
        <f t="shared" si="0"/>
        <v>0</v>
      </c>
      <c r="I57" s="60">
        <v>1208412</v>
      </c>
      <c r="J57" s="57" t="s">
        <v>1411</v>
      </c>
      <c r="K57" s="50"/>
      <c r="L57" s="50"/>
    </row>
    <row r="58" spans="1:12" s="49" customFormat="1" ht="21.75" customHeight="1" x14ac:dyDescent="0.2">
      <c r="A58" s="39">
        <v>44</v>
      </c>
      <c r="B58" s="39">
        <v>19</v>
      </c>
      <c r="C58" s="57" t="s">
        <v>49</v>
      </c>
      <c r="D58" s="57" t="s">
        <v>1010</v>
      </c>
      <c r="E58" s="62">
        <v>1</v>
      </c>
      <c r="F58" s="60" t="s">
        <v>51</v>
      </c>
      <c r="G58" s="52"/>
      <c r="H58" s="48">
        <f t="shared" si="0"/>
        <v>0</v>
      </c>
      <c r="I58" s="60">
        <v>1305077</v>
      </c>
      <c r="J58" s="57" t="s">
        <v>1411</v>
      </c>
      <c r="K58" s="50"/>
      <c r="L58" s="50"/>
    </row>
    <row r="59" spans="1:12" s="49" customFormat="1" ht="21.75" customHeight="1" x14ac:dyDescent="0.2">
      <c r="A59" s="39">
        <v>45</v>
      </c>
      <c r="B59" s="39">
        <v>19</v>
      </c>
      <c r="C59" s="57" t="s">
        <v>49</v>
      </c>
      <c r="D59" s="57" t="s">
        <v>1011</v>
      </c>
      <c r="E59" s="62">
        <v>2</v>
      </c>
      <c r="F59" s="60" t="s">
        <v>51</v>
      </c>
      <c r="G59" s="52"/>
      <c r="H59" s="48">
        <f t="shared" si="0"/>
        <v>0</v>
      </c>
      <c r="I59" s="60">
        <v>1401030</v>
      </c>
      <c r="J59" s="57" t="s">
        <v>1412</v>
      </c>
      <c r="K59" s="50"/>
      <c r="L59" s="50"/>
    </row>
    <row r="60" spans="1:12" s="49" customFormat="1" ht="21.75" customHeight="1" x14ac:dyDescent="0.2">
      <c r="A60" s="39">
        <v>46</v>
      </c>
      <c r="B60" s="39">
        <v>19</v>
      </c>
      <c r="C60" s="57" t="s">
        <v>49</v>
      </c>
      <c r="D60" s="57" t="s">
        <v>1012</v>
      </c>
      <c r="E60" s="62">
        <v>3</v>
      </c>
      <c r="F60" s="60" t="s">
        <v>51</v>
      </c>
      <c r="G60" s="52"/>
      <c r="H60" s="48">
        <f t="shared" si="0"/>
        <v>0</v>
      </c>
      <c r="I60" s="60">
        <v>1799681</v>
      </c>
      <c r="J60" s="57" t="s">
        <v>1485</v>
      </c>
      <c r="K60" s="50"/>
      <c r="L60" s="50"/>
    </row>
    <row r="61" spans="1:12" s="49" customFormat="1" ht="21.75" customHeight="1" x14ac:dyDescent="0.2">
      <c r="A61" s="39">
        <v>47</v>
      </c>
      <c r="B61" s="39">
        <v>19</v>
      </c>
      <c r="C61" s="57" t="s">
        <v>49</v>
      </c>
      <c r="D61" s="57" t="s">
        <v>1440</v>
      </c>
      <c r="E61" s="62">
        <v>2</v>
      </c>
      <c r="F61" s="60" t="s">
        <v>51</v>
      </c>
      <c r="G61" s="52"/>
      <c r="H61" s="48">
        <f t="shared" si="0"/>
        <v>0</v>
      </c>
      <c r="I61" s="60">
        <v>2135323</v>
      </c>
      <c r="J61" s="57" t="s">
        <v>1485</v>
      </c>
      <c r="K61" s="50"/>
      <c r="L61" s="50"/>
    </row>
    <row r="62" spans="1:12" s="49" customFormat="1" ht="21.75" customHeight="1" x14ac:dyDescent="0.2">
      <c r="A62" s="39">
        <v>48</v>
      </c>
      <c r="B62" s="39">
        <v>19</v>
      </c>
      <c r="C62" s="57" t="s">
        <v>49</v>
      </c>
      <c r="D62" s="57" t="s">
        <v>1441</v>
      </c>
      <c r="E62" s="62">
        <v>1</v>
      </c>
      <c r="F62" s="60" t="s">
        <v>51</v>
      </c>
      <c r="G62" s="52"/>
      <c r="H62" s="48">
        <f t="shared" si="0"/>
        <v>0</v>
      </c>
      <c r="I62" s="60">
        <v>2135442</v>
      </c>
      <c r="J62" s="57" t="s">
        <v>1485</v>
      </c>
      <c r="K62" s="50"/>
      <c r="L62" s="50"/>
    </row>
    <row r="63" spans="1:12" s="49" customFormat="1" ht="21.75" customHeight="1" x14ac:dyDescent="0.2">
      <c r="A63" s="39">
        <v>49</v>
      </c>
      <c r="B63" s="39">
        <v>19</v>
      </c>
      <c r="C63" s="57" t="s">
        <v>49</v>
      </c>
      <c r="D63" s="57" t="s">
        <v>1442</v>
      </c>
      <c r="E63" s="62">
        <v>1</v>
      </c>
      <c r="F63" s="60" t="s">
        <v>51</v>
      </c>
      <c r="G63" s="52"/>
      <c r="H63" s="48">
        <f t="shared" si="0"/>
        <v>0</v>
      </c>
      <c r="I63" s="60">
        <v>2262920</v>
      </c>
      <c r="J63" s="57" t="s">
        <v>1485</v>
      </c>
      <c r="K63" s="50"/>
      <c r="L63" s="50"/>
    </row>
    <row r="64" spans="1:12" s="49" customFormat="1" ht="21.75" customHeight="1" x14ac:dyDescent="0.2">
      <c r="A64" s="39">
        <v>50</v>
      </c>
      <c r="B64" s="39">
        <v>19</v>
      </c>
      <c r="C64" s="57" t="s">
        <v>49</v>
      </c>
      <c r="D64" s="57" t="s">
        <v>1443</v>
      </c>
      <c r="E64" s="62">
        <v>1</v>
      </c>
      <c r="F64" s="60" t="s">
        <v>51</v>
      </c>
      <c r="G64" s="52"/>
      <c r="H64" s="48">
        <f t="shared" si="0"/>
        <v>0</v>
      </c>
      <c r="I64" s="60">
        <v>2135347</v>
      </c>
      <c r="J64" s="57" t="s">
        <v>1485</v>
      </c>
      <c r="K64" s="50"/>
      <c r="L64" s="50"/>
    </row>
    <row r="65" spans="1:12" s="49" customFormat="1" ht="21.75" customHeight="1" x14ac:dyDescent="0.2">
      <c r="A65" s="39">
        <v>51</v>
      </c>
      <c r="B65" s="39">
        <v>19</v>
      </c>
      <c r="C65" s="57" t="s">
        <v>49</v>
      </c>
      <c r="D65" s="57" t="s">
        <v>1013</v>
      </c>
      <c r="E65" s="62">
        <v>1</v>
      </c>
      <c r="F65" s="60" t="s">
        <v>42</v>
      </c>
      <c r="G65" s="52"/>
      <c r="H65" s="48">
        <f t="shared" si="0"/>
        <v>0</v>
      </c>
      <c r="I65" s="60">
        <v>1256482</v>
      </c>
      <c r="J65" s="57" t="s">
        <v>1411</v>
      </c>
      <c r="K65" s="50"/>
      <c r="L65" s="50"/>
    </row>
    <row r="66" spans="1:12" s="49" customFormat="1" ht="21.75" customHeight="1" x14ac:dyDescent="0.2">
      <c r="A66" s="39">
        <v>52</v>
      </c>
      <c r="B66" s="39">
        <v>19</v>
      </c>
      <c r="C66" s="57" t="s">
        <v>49</v>
      </c>
      <c r="D66" s="57" t="s">
        <v>1014</v>
      </c>
      <c r="E66" s="62">
        <v>11</v>
      </c>
      <c r="F66" s="60" t="s">
        <v>42</v>
      </c>
      <c r="G66" s="52"/>
      <c r="H66" s="48">
        <f t="shared" si="0"/>
        <v>0</v>
      </c>
      <c r="I66" s="60">
        <v>1288340</v>
      </c>
      <c r="J66" s="57" t="s">
        <v>1486</v>
      </c>
      <c r="K66" s="50"/>
      <c r="L66" s="50"/>
    </row>
    <row r="67" spans="1:12" s="49" customFormat="1" ht="21.75" customHeight="1" x14ac:dyDescent="0.2">
      <c r="A67" s="39">
        <v>53</v>
      </c>
      <c r="B67" s="39">
        <v>19</v>
      </c>
      <c r="C67" s="57" t="s">
        <v>49</v>
      </c>
      <c r="D67" s="57" t="s">
        <v>1015</v>
      </c>
      <c r="E67" s="62">
        <v>7</v>
      </c>
      <c r="F67" s="60" t="s">
        <v>42</v>
      </c>
      <c r="G67" s="52"/>
      <c r="H67" s="48">
        <f t="shared" si="0"/>
        <v>0</v>
      </c>
      <c r="I67" s="60">
        <v>1250892</v>
      </c>
      <c r="J67" s="57" t="s">
        <v>1411</v>
      </c>
      <c r="K67" s="50"/>
      <c r="L67" s="50"/>
    </row>
    <row r="68" spans="1:12" s="49" customFormat="1" ht="21.75" customHeight="1" x14ac:dyDescent="0.2">
      <c r="A68" s="39">
        <v>54</v>
      </c>
      <c r="B68" s="39">
        <v>19</v>
      </c>
      <c r="C68" s="57" t="s">
        <v>49</v>
      </c>
      <c r="D68" s="57" t="s">
        <v>1016</v>
      </c>
      <c r="E68" s="62">
        <v>1</v>
      </c>
      <c r="F68" s="60" t="s">
        <v>51</v>
      </c>
      <c r="G68" s="52"/>
      <c r="H68" s="48">
        <f t="shared" si="0"/>
        <v>0</v>
      </c>
      <c r="I68" s="60">
        <v>1330298</v>
      </c>
      <c r="J68" s="57" t="s">
        <v>1374</v>
      </c>
      <c r="K68" s="50"/>
      <c r="L68" s="50"/>
    </row>
    <row r="69" spans="1:12" s="49" customFormat="1" ht="21.75" customHeight="1" x14ac:dyDescent="0.2">
      <c r="A69" s="39">
        <v>55</v>
      </c>
      <c r="B69" s="39">
        <v>19</v>
      </c>
      <c r="C69" s="57" t="s">
        <v>49</v>
      </c>
      <c r="D69" s="57" t="s">
        <v>1017</v>
      </c>
      <c r="E69" s="62">
        <v>1</v>
      </c>
      <c r="F69" s="60" t="s">
        <v>42</v>
      </c>
      <c r="G69" s="52"/>
      <c r="H69" s="48">
        <f t="shared" si="0"/>
        <v>0</v>
      </c>
      <c r="I69" s="60">
        <v>1250910</v>
      </c>
      <c r="J69" s="57" t="s">
        <v>1412</v>
      </c>
      <c r="K69" s="50"/>
      <c r="L69" s="50"/>
    </row>
    <row r="70" spans="1:12" s="49" customFormat="1" ht="21.75" customHeight="1" x14ac:dyDescent="0.2">
      <c r="A70" s="39">
        <v>56</v>
      </c>
      <c r="B70" s="39">
        <v>19</v>
      </c>
      <c r="C70" s="57" t="s">
        <v>49</v>
      </c>
      <c r="D70" s="57" t="s">
        <v>1018</v>
      </c>
      <c r="E70" s="62">
        <v>1</v>
      </c>
      <c r="F70" s="60" t="s">
        <v>42</v>
      </c>
      <c r="G70" s="52"/>
      <c r="H70" s="48">
        <f t="shared" si="0"/>
        <v>0</v>
      </c>
      <c r="I70" s="60">
        <v>1030521</v>
      </c>
      <c r="J70" s="57" t="s">
        <v>45</v>
      </c>
      <c r="K70" s="50"/>
      <c r="L70" s="50"/>
    </row>
    <row r="71" spans="1:12" s="49" customFormat="1" ht="21.75" customHeight="1" x14ac:dyDescent="0.2">
      <c r="A71" s="39">
        <v>57</v>
      </c>
      <c r="B71" s="39">
        <v>19</v>
      </c>
      <c r="C71" s="57" t="s">
        <v>49</v>
      </c>
      <c r="D71" s="57" t="s">
        <v>1019</v>
      </c>
      <c r="E71" s="62">
        <v>8</v>
      </c>
      <c r="F71" s="60" t="s">
        <v>42</v>
      </c>
      <c r="G71" s="52"/>
      <c r="H71" s="48">
        <f t="shared" si="0"/>
        <v>0</v>
      </c>
      <c r="I71" s="60">
        <v>1839276</v>
      </c>
      <c r="J71" s="57" t="s">
        <v>1483</v>
      </c>
      <c r="K71" s="50"/>
      <c r="L71" s="50"/>
    </row>
    <row r="72" spans="1:12" s="49" customFormat="1" ht="21.75" customHeight="1" x14ac:dyDescent="0.2">
      <c r="A72" s="39">
        <v>58</v>
      </c>
      <c r="B72" s="39">
        <v>19</v>
      </c>
      <c r="C72" s="57" t="s">
        <v>49</v>
      </c>
      <c r="D72" s="57" t="s">
        <v>1020</v>
      </c>
      <c r="E72" s="62">
        <v>1</v>
      </c>
      <c r="F72" s="60" t="s">
        <v>51</v>
      </c>
      <c r="G72" s="52"/>
      <c r="H72" s="48">
        <f t="shared" si="0"/>
        <v>0</v>
      </c>
      <c r="I72" s="60">
        <v>1142341</v>
      </c>
      <c r="J72" s="57" t="s">
        <v>45</v>
      </c>
      <c r="K72" s="50"/>
      <c r="L72" s="50"/>
    </row>
    <row r="73" spans="1:12" s="49" customFormat="1" ht="21.75" customHeight="1" x14ac:dyDescent="0.2">
      <c r="A73" s="39">
        <v>59</v>
      </c>
      <c r="B73" s="39">
        <v>19</v>
      </c>
      <c r="C73" s="57" t="s">
        <v>49</v>
      </c>
      <c r="D73" s="57" t="s">
        <v>1021</v>
      </c>
      <c r="E73" s="62">
        <v>8</v>
      </c>
      <c r="F73" s="60" t="s">
        <v>42</v>
      </c>
      <c r="G73" s="52"/>
      <c r="H73" s="48">
        <f t="shared" si="0"/>
        <v>0</v>
      </c>
      <c r="I73" s="60">
        <v>1159252</v>
      </c>
      <c r="J73" s="57" t="s">
        <v>45</v>
      </c>
      <c r="K73" s="50"/>
      <c r="L73" s="50"/>
    </row>
    <row r="74" spans="1:12" s="49" customFormat="1" ht="21.75" customHeight="1" x14ac:dyDescent="0.2">
      <c r="A74" s="39">
        <v>60</v>
      </c>
      <c r="B74" s="39">
        <v>19</v>
      </c>
      <c r="C74" s="57" t="s">
        <v>49</v>
      </c>
      <c r="D74" s="57" t="s">
        <v>1022</v>
      </c>
      <c r="E74" s="62">
        <v>8</v>
      </c>
      <c r="F74" s="60" t="s">
        <v>51</v>
      </c>
      <c r="G74" s="52"/>
      <c r="H74" s="48">
        <f t="shared" si="0"/>
        <v>0</v>
      </c>
      <c r="I74" s="60">
        <v>1329947</v>
      </c>
      <c r="J74" s="57" t="s">
        <v>45</v>
      </c>
      <c r="K74" s="50"/>
      <c r="L74" s="50"/>
    </row>
    <row r="75" spans="1:12" s="49" customFormat="1" ht="21.75" customHeight="1" x14ac:dyDescent="0.2">
      <c r="A75" s="39">
        <v>61</v>
      </c>
      <c r="B75" s="39">
        <v>19</v>
      </c>
      <c r="C75" s="57" t="s">
        <v>49</v>
      </c>
      <c r="D75" s="57" t="s">
        <v>1023</v>
      </c>
      <c r="E75" s="62">
        <v>1</v>
      </c>
      <c r="F75" s="60" t="s">
        <v>51</v>
      </c>
      <c r="G75" s="52"/>
      <c r="H75" s="48">
        <f t="shared" si="0"/>
        <v>0</v>
      </c>
      <c r="I75" s="60">
        <v>1280626</v>
      </c>
      <c r="J75" s="57" t="s">
        <v>45</v>
      </c>
      <c r="K75" s="50"/>
      <c r="L75" s="50"/>
    </row>
    <row r="76" spans="1:12" s="49" customFormat="1" ht="21.75" customHeight="1" x14ac:dyDescent="0.2">
      <c r="A76" s="39">
        <v>62</v>
      </c>
      <c r="B76" s="39">
        <v>19</v>
      </c>
      <c r="C76" s="57" t="s">
        <v>49</v>
      </c>
      <c r="D76" s="57" t="s">
        <v>1024</v>
      </c>
      <c r="E76" s="62">
        <v>1</v>
      </c>
      <c r="F76" s="60" t="s">
        <v>51</v>
      </c>
      <c r="G76" s="52"/>
      <c r="H76" s="48">
        <f t="shared" si="0"/>
        <v>0</v>
      </c>
      <c r="I76" s="60">
        <v>1232489</v>
      </c>
      <c r="J76" s="57" t="s">
        <v>45</v>
      </c>
      <c r="K76" s="50"/>
      <c r="L76" s="50"/>
    </row>
    <row r="77" spans="1:12" s="49" customFormat="1" ht="21.75" customHeight="1" x14ac:dyDescent="0.2">
      <c r="A77" s="39">
        <v>63</v>
      </c>
      <c r="B77" s="39">
        <v>19</v>
      </c>
      <c r="C77" s="57" t="s">
        <v>49</v>
      </c>
      <c r="D77" s="57" t="s">
        <v>1025</v>
      </c>
      <c r="E77" s="62">
        <v>2</v>
      </c>
      <c r="F77" s="60" t="s">
        <v>51</v>
      </c>
      <c r="G77" s="52"/>
      <c r="H77" s="48">
        <f t="shared" si="0"/>
        <v>0</v>
      </c>
      <c r="I77" s="60">
        <v>1439298</v>
      </c>
      <c r="J77" s="57" t="s">
        <v>1412</v>
      </c>
      <c r="K77" s="50"/>
      <c r="L77" s="50"/>
    </row>
    <row r="78" spans="1:12" s="49" customFormat="1" ht="21.75" customHeight="1" x14ac:dyDescent="0.2">
      <c r="A78" s="39">
        <v>64</v>
      </c>
      <c r="B78" s="39">
        <v>19</v>
      </c>
      <c r="C78" s="57" t="s">
        <v>49</v>
      </c>
      <c r="D78" s="57" t="s">
        <v>1444</v>
      </c>
      <c r="E78" s="62">
        <v>2</v>
      </c>
      <c r="F78" s="60" t="s">
        <v>51</v>
      </c>
      <c r="G78" s="52"/>
      <c r="H78" s="48">
        <f t="shared" si="0"/>
        <v>0</v>
      </c>
      <c r="I78" s="60">
        <v>1762656</v>
      </c>
      <c r="J78" s="57" t="s">
        <v>1485</v>
      </c>
      <c r="K78" s="50"/>
      <c r="L78" s="50"/>
    </row>
    <row r="79" spans="1:12" s="49" customFormat="1" ht="21.75" customHeight="1" x14ac:dyDescent="0.2">
      <c r="A79" s="39">
        <v>65</v>
      </c>
      <c r="B79" s="39">
        <v>19</v>
      </c>
      <c r="C79" s="57" t="s">
        <v>49</v>
      </c>
      <c r="D79" s="57" t="s">
        <v>1026</v>
      </c>
      <c r="E79" s="62">
        <v>1</v>
      </c>
      <c r="F79" s="60" t="s">
        <v>51</v>
      </c>
      <c r="G79" s="52"/>
      <c r="H79" s="48">
        <f t="shared" si="0"/>
        <v>0</v>
      </c>
      <c r="I79" s="60">
        <v>1159980</v>
      </c>
      <c r="J79" s="57" t="s">
        <v>1483</v>
      </c>
      <c r="K79" s="50"/>
      <c r="L79" s="50"/>
    </row>
    <row r="80" spans="1:12" s="49" customFormat="1" ht="21.75" customHeight="1" x14ac:dyDescent="0.2">
      <c r="A80" s="39">
        <v>66</v>
      </c>
      <c r="B80" s="39">
        <v>19</v>
      </c>
      <c r="C80" s="57" t="s">
        <v>49</v>
      </c>
      <c r="D80" s="57" t="s">
        <v>1027</v>
      </c>
      <c r="E80" s="62">
        <v>3</v>
      </c>
      <c r="F80" s="60" t="s">
        <v>42</v>
      </c>
      <c r="G80" s="52"/>
      <c r="H80" s="48">
        <f t="shared" ref="H80:H102" si="1">ROUND(G80*E80*1.2,2)</f>
        <v>0</v>
      </c>
      <c r="I80" s="60">
        <v>2142042</v>
      </c>
      <c r="J80" s="57" t="s">
        <v>1412</v>
      </c>
      <c r="K80" s="50"/>
      <c r="L80" s="50"/>
    </row>
    <row r="81" spans="1:12" s="49" customFormat="1" ht="21.75" customHeight="1" x14ac:dyDescent="0.2">
      <c r="A81" s="39">
        <v>67</v>
      </c>
      <c r="B81" s="39">
        <v>19</v>
      </c>
      <c r="C81" s="57" t="s">
        <v>49</v>
      </c>
      <c r="D81" s="57" t="s">
        <v>1028</v>
      </c>
      <c r="E81" s="62">
        <v>2</v>
      </c>
      <c r="F81" s="60" t="s">
        <v>51</v>
      </c>
      <c r="G81" s="52"/>
      <c r="H81" s="48">
        <f t="shared" si="1"/>
        <v>0</v>
      </c>
      <c r="I81" s="60">
        <v>1455361</v>
      </c>
      <c r="J81" s="57" t="s">
        <v>1412</v>
      </c>
      <c r="K81" s="50"/>
      <c r="L81" s="50"/>
    </row>
    <row r="82" spans="1:12" s="49" customFormat="1" ht="21.75" customHeight="1" x14ac:dyDescent="0.2">
      <c r="A82" s="39">
        <v>68</v>
      </c>
      <c r="B82" s="39">
        <v>19</v>
      </c>
      <c r="C82" s="57" t="s">
        <v>49</v>
      </c>
      <c r="D82" s="57" t="s">
        <v>1029</v>
      </c>
      <c r="E82" s="62">
        <v>2</v>
      </c>
      <c r="F82" s="60" t="s">
        <v>42</v>
      </c>
      <c r="G82" s="52"/>
      <c r="H82" s="48">
        <f t="shared" si="1"/>
        <v>0</v>
      </c>
      <c r="I82" s="60">
        <v>1558457</v>
      </c>
      <c r="J82" s="57" t="s">
        <v>1485</v>
      </c>
      <c r="K82" s="50"/>
      <c r="L82" s="50"/>
    </row>
    <row r="83" spans="1:12" s="49" customFormat="1" ht="21.75" customHeight="1" x14ac:dyDescent="0.2">
      <c r="A83" s="39">
        <v>69</v>
      </c>
      <c r="B83" s="39">
        <v>19</v>
      </c>
      <c r="C83" s="57" t="s">
        <v>49</v>
      </c>
      <c r="D83" s="57" t="s">
        <v>1030</v>
      </c>
      <c r="E83" s="62">
        <v>12</v>
      </c>
      <c r="F83" s="60" t="s">
        <v>51</v>
      </c>
      <c r="G83" s="52"/>
      <c r="H83" s="48">
        <f t="shared" si="1"/>
        <v>0</v>
      </c>
      <c r="I83" s="60">
        <v>1439432</v>
      </c>
      <c r="J83" s="57" t="s">
        <v>45</v>
      </c>
      <c r="K83" s="50"/>
      <c r="L83" s="50"/>
    </row>
    <row r="84" spans="1:12" s="49" customFormat="1" ht="21.75" customHeight="1" x14ac:dyDescent="0.2">
      <c r="A84" s="39">
        <v>70</v>
      </c>
      <c r="B84" s="39">
        <v>19</v>
      </c>
      <c r="C84" s="57" t="s">
        <v>49</v>
      </c>
      <c r="D84" s="57" t="s">
        <v>1031</v>
      </c>
      <c r="E84" s="62">
        <v>1</v>
      </c>
      <c r="F84" s="60" t="s">
        <v>51</v>
      </c>
      <c r="G84" s="52"/>
      <c r="H84" s="48">
        <f t="shared" si="1"/>
        <v>0</v>
      </c>
      <c r="I84" s="60">
        <v>1401253</v>
      </c>
      <c r="J84" s="57" t="s">
        <v>1412</v>
      </c>
      <c r="K84" s="50"/>
      <c r="L84" s="50"/>
    </row>
    <row r="85" spans="1:12" s="49" customFormat="1" ht="21.75" customHeight="1" x14ac:dyDescent="0.2">
      <c r="A85" s="39">
        <v>71</v>
      </c>
      <c r="B85" s="39">
        <v>19</v>
      </c>
      <c r="C85" s="57" t="s">
        <v>49</v>
      </c>
      <c r="D85" s="57" t="s">
        <v>1032</v>
      </c>
      <c r="E85" s="62">
        <v>1</v>
      </c>
      <c r="F85" s="60" t="s">
        <v>42</v>
      </c>
      <c r="G85" s="52"/>
      <c r="H85" s="48">
        <f t="shared" si="1"/>
        <v>0</v>
      </c>
      <c r="I85" s="60">
        <v>1509570</v>
      </c>
      <c r="J85" s="57" t="s">
        <v>45</v>
      </c>
      <c r="K85" s="50"/>
      <c r="L85" s="50"/>
    </row>
    <row r="86" spans="1:12" s="49" customFormat="1" ht="21.75" customHeight="1" x14ac:dyDescent="0.2">
      <c r="A86" s="39">
        <v>72</v>
      </c>
      <c r="B86" s="39">
        <v>19</v>
      </c>
      <c r="C86" s="57" t="s">
        <v>49</v>
      </c>
      <c r="D86" s="57" t="s">
        <v>1033</v>
      </c>
      <c r="E86" s="62">
        <v>1</v>
      </c>
      <c r="F86" s="60" t="s">
        <v>51</v>
      </c>
      <c r="G86" s="52"/>
      <c r="H86" s="48">
        <f t="shared" si="1"/>
        <v>0</v>
      </c>
      <c r="I86" s="60">
        <v>1366702</v>
      </c>
      <c r="J86" s="57" t="s">
        <v>1411</v>
      </c>
      <c r="K86" s="50"/>
      <c r="L86" s="50"/>
    </row>
    <row r="87" spans="1:12" s="49" customFormat="1" ht="21.75" customHeight="1" x14ac:dyDescent="0.2">
      <c r="A87" s="39">
        <v>73</v>
      </c>
      <c r="B87" s="39">
        <v>19</v>
      </c>
      <c r="C87" s="57" t="s">
        <v>49</v>
      </c>
      <c r="D87" s="57" t="s">
        <v>1034</v>
      </c>
      <c r="E87" s="62">
        <v>4</v>
      </c>
      <c r="F87" s="60" t="s">
        <v>51</v>
      </c>
      <c r="G87" s="52"/>
      <c r="H87" s="48">
        <f t="shared" si="1"/>
        <v>0</v>
      </c>
      <c r="I87" s="60">
        <v>1400776</v>
      </c>
      <c r="J87" s="57" t="s">
        <v>1416</v>
      </c>
      <c r="K87" s="50"/>
      <c r="L87" s="50"/>
    </row>
    <row r="88" spans="1:12" s="49" customFormat="1" ht="21.75" customHeight="1" x14ac:dyDescent="0.2">
      <c r="A88" s="39">
        <v>74</v>
      </c>
      <c r="B88" s="39">
        <v>19</v>
      </c>
      <c r="C88" s="57" t="s">
        <v>49</v>
      </c>
      <c r="D88" s="57" t="s">
        <v>1035</v>
      </c>
      <c r="E88" s="62">
        <v>2</v>
      </c>
      <c r="F88" s="60" t="s">
        <v>42</v>
      </c>
      <c r="G88" s="52"/>
      <c r="H88" s="48">
        <f t="shared" si="1"/>
        <v>0</v>
      </c>
      <c r="I88" s="60">
        <v>1298572</v>
      </c>
      <c r="J88" s="57" t="s">
        <v>1412</v>
      </c>
      <c r="K88" s="50"/>
      <c r="L88" s="50"/>
    </row>
    <row r="89" spans="1:12" s="49" customFormat="1" ht="21.75" customHeight="1" x14ac:dyDescent="0.2">
      <c r="A89" s="39">
        <v>75</v>
      </c>
      <c r="B89" s="39">
        <v>19</v>
      </c>
      <c r="C89" s="57" t="s">
        <v>49</v>
      </c>
      <c r="D89" s="57" t="s">
        <v>1036</v>
      </c>
      <c r="E89" s="62">
        <v>2</v>
      </c>
      <c r="F89" s="60" t="s">
        <v>51</v>
      </c>
      <c r="G89" s="52"/>
      <c r="H89" s="48">
        <f t="shared" si="1"/>
        <v>0</v>
      </c>
      <c r="I89" s="60">
        <v>2041397</v>
      </c>
      <c r="J89" s="57" t="s">
        <v>1411</v>
      </c>
      <c r="K89" s="50"/>
      <c r="L89" s="50"/>
    </row>
    <row r="90" spans="1:12" s="49" customFormat="1" ht="21.75" customHeight="1" x14ac:dyDescent="0.2">
      <c r="A90" s="39">
        <v>76</v>
      </c>
      <c r="B90" s="39">
        <v>19</v>
      </c>
      <c r="C90" s="57" t="s">
        <v>49</v>
      </c>
      <c r="D90" s="57" t="s">
        <v>1037</v>
      </c>
      <c r="E90" s="62">
        <v>2</v>
      </c>
      <c r="F90" s="60" t="s">
        <v>42</v>
      </c>
      <c r="G90" s="52"/>
      <c r="H90" s="48">
        <f t="shared" si="1"/>
        <v>0</v>
      </c>
      <c r="I90" s="60">
        <v>1198377</v>
      </c>
      <c r="J90" s="57" t="s">
        <v>1412</v>
      </c>
      <c r="K90" s="50"/>
      <c r="L90" s="50"/>
    </row>
    <row r="91" spans="1:12" s="49" customFormat="1" ht="21.75" customHeight="1" x14ac:dyDescent="0.2">
      <c r="A91" s="39">
        <v>77</v>
      </c>
      <c r="B91" s="39">
        <v>19</v>
      </c>
      <c r="C91" s="57" t="s">
        <v>49</v>
      </c>
      <c r="D91" s="57" t="s">
        <v>1038</v>
      </c>
      <c r="E91" s="62">
        <v>6</v>
      </c>
      <c r="F91" s="60" t="s">
        <v>42</v>
      </c>
      <c r="G91" s="52"/>
      <c r="H91" s="48">
        <f t="shared" si="1"/>
        <v>0</v>
      </c>
      <c r="I91" s="60">
        <v>1414704</v>
      </c>
      <c r="J91" s="57" t="s">
        <v>45</v>
      </c>
      <c r="K91" s="50"/>
      <c r="L91" s="50"/>
    </row>
    <row r="92" spans="1:12" s="49" customFormat="1" ht="21.75" customHeight="1" x14ac:dyDescent="0.2">
      <c r="A92" s="39">
        <v>78</v>
      </c>
      <c r="B92" s="39">
        <v>19</v>
      </c>
      <c r="C92" s="57" t="s">
        <v>49</v>
      </c>
      <c r="D92" s="57" t="s">
        <v>1039</v>
      </c>
      <c r="E92" s="62">
        <v>2</v>
      </c>
      <c r="F92" s="60" t="s">
        <v>51</v>
      </c>
      <c r="G92" s="52"/>
      <c r="H92" s="48">
        <f t="shared" si="1"/>
        <v>0</v>
      </c>
      <c r="I92" s="60">
        <v>1459306</v>
      </c>
      <c r="J92" s="57" t="s">
        <v>1411</v>
      </c>
      <c r="K92" s="50"/>
      <c r="L92" s="50"/>
    </row>
    <row r="93" spans="1:12" s="49" customFormat="1" ht="21.75" customHeight="1" x14ac:dyDescent="0.2">
      <c r="A93" s="39">
        <v>79</v>
      </c>
      <c r="B93" s="39">
        <v>19</v>
      </c>
      <c r="C93" s="57" t="s">
        <v>49</v>
      </c>
      <c r="D93" s="57" t="s">
        <v>1040</v>
      </c>
      <c r="E93" s="62">
        <v>6</v>
      </c>
      <c r="F93" s="60" t="s">
        <v>51</v>
      </c>
      <c r="G93" s="52"/>
      <c r="H93" s="48">
        <f t="shared" si="1"/>
        <v>0</v>
      </c>
      <c r="I93" s="60">
        <v>1415991</v>
      </c>
      <c r="J93" s="57" t="s">
        <v>1411</v>
      </c>
      <c r="K93" s="50"/>
      <c r="L93" s="50"/>
    </row>
    <row r="94" spans="1:12" s="49" customFormat="1" ht="21.75" customHeight="1" x14ac:dyDescent="0.2">
      <c r="A94" s="39">
        <v>80</v>
      </c>
      <c r="B94" s="39">
        <v>19</v>
      </c>
      <c r="C94" s="57" t="s">
        <v>49</v>
      </c>
      <c r="D94" s="57" t="s">
        <v>1041</v>
      </c>
      <c r="E94" s="62">
        <v>2</v>
      </c>
      <c r="F94" s="60" t="s">
        <v>51</v>
      </c>
      <c r="G94" s="52"/>
      <c r="H94" s="48">
        <f t="shared" si="1"/>
        <v>0</v>
      </c>
      <c r="I94" s="60">
        <v>1453074</v>
      </c>
      <c r="J94" s="57" t="s">
        <v>45</v>
      </c>
      <c r="K94" s="50"/>
      <c r="L94" s="50"/>
    </row>
    <row r="95" spans="1:12" s="49" customFormat="1" ht="21.75" customHeight="1" x14ac:dyDescent="0.2">
      <c r="A95" s="39">
        <v>81</v>
      </c>
      <c r="B95" s="39">
        <v>19</v>
      </c>
      <c r="C95" s="57" t="s">
        <v>49</v>
      </c>
      <c r="D95" s="57" t="s">
        <v>1445</v>
      </c>
      <c r="E95" s="62">
        <v>1</v>
      </c>
      <c r="F95" s="60" t="s">
        <v>42</v>
      </c>
      <c r="G95" s="52"/>
      <c r="H95" s="48">
        <f t="shared" si="1"/>
        <v>0</v>
      </c>
      <c r="I95" s="60">
        <v>1504393</v>
      </c>
      <c r="J95" s="57" t="s">
        <v>45</v>
      </c>
      <c r="K95" s="50"/>
      <c r="L95" s="50"/>
    </row>
    <row r="96" spans="1:12" s="49" customFormat="1" ht="21.75" customHeight="1" x14ac:dyDescent="0.2">
      <c r="A96" s="39">
        <v>82</v>
      </c>
      <c r="B96" s="39">
        <v>19</v>
      </c>
      <c r="C96" s="57" t="s">
        <v>49</v>
      </c>
      <c r="D96" s="57" t="s">
        <v>1042</v>
      </c>
      <c r="E96" s="62">
        <v>1</v>
      </c>
      <c r="F96" s="60" t="s">
        <v>51</v>
      </c>
      <c r="G96" s="52"/>
      <c r="H96" s="48">
        <f t="shared" si="1"/>
        <v>0</v>
      </c>
      <c r="I96" s="60">
        <v>1573802</v>
      </c>
      <c r="J96" s="57" t="s">
        <v>1483</v>
      </c>
      <c r="K96" s="50"/>
      <c r="L96" s="50"/>
    </row>
    <row r="97" spans="1:12" s="49" customFormat="1" ht="21.75" customHeight="1" x14ac:dyDescent="0.2">
      <c r="A97" s="39">
        <v>83</v>
      </c>
      <c r="B97" s="39">
        <v>19</v>
      </c>
      <c r="C97" s="57" t="s">
        <v>49</v>
      </c>
      <c r="D97" s="57" t="s">
        <v>1043</v>
      </c>
      <c r="E97" s="62">
        <v>1</v>
      </c>
      <c r="F97" s="60" t="s">
        <v>42</v>
      </c>
      <c r="G97" s="52"/>
      <c r="H97" s="48">
        <f t="shared" si="1"/>
        <v>0</v>
      </c>
      <c r="I97" s="60">
        <v>1339518</v>
      </c>
      <c r="J97" s="57" t="s">
        <v>1411</v>
      </c>
      <c r="K97" s="50"/>
      <c r="L97" s="50"/>
    </row>
    <row r="98" spans="1:12" s="49" customFormat="1" ht="21.75" customHeight="1" x14ac:dyDescent="0.2">
      <c r="A98" s="39">
        <v>84</v>
      </c>
      <c r="B98" s="39">
        <v>19</v>
      </c>
      <c r="C98" s="57" t="s">
        <v>49</v>
      </c>
      <c r="D98" s="57" t="s">
        <v>1044</v>
      </c>
      <c r="E98" s="62">
        <v>2</v>
      </c>
      <c r="F98" s="60" t="s">
        <v>51</v>
      </c>
      <c r="G98" s="52"/>
      <c r="H98" s="48">
        <f t="shared" si="1"/>
        <v>0</v>
      </c>
      <c r="I98" s="60">
        <v>1912973</v>
      </c>
      <c r="J98" s="57" t="s">
        <v>1374</v>
      </c>
      <c r="K98" s="50"/>
      <c r="L98" s="50"/>
    </row>
    <row r="99" spans="1:12" s="49" customFormat="1" ht="21.75" customHeight="1" x14ac:dyDescent="0.2">
      <c r="A99" s="39">
        <v>85</v>
      </c>
      <c r="B99" s="39">
        <v>19</v>
      </c>
      <c r="C99" s="57" t="s">
        <v>49</v>
      </c>
      <c r="D99" s="57" t="s">
        <v>1045</v>
      </c>
      <c r="E99" s="62">
        <v>1</v>
      </c>
      <c r="F99" s="60" t="s">
        <v>51</v>
      </c>
      <c r="G99" s="52"/>
      <c r="H99" s="48">
        <f t="shared" si="1"/>
        <v>0</v>
      </c>
      <c r="I99" s="60">
        <v>1745326</v>
      </c>
      <c r="J99" s="57" t="s">
        <v>1483</v>
      </c>
      <c r="K99" s="50"/>
      <c r="L99" s="50"/>
    </row>
    <row r="100" spans="1:12" s="49" customFormat="1" ht="21.75" customHeight="1" x14ac:dyDescent="0.2">
      <c r="A100" s="39">
        <v>86</v>
      </c>
      <c r="B100" s="39">
        <v>19</v>
      </c>
      <c r="C100" s="57" t="s">
        <v>49</v>
      </c>
      <c r="D100" s="57" t="s">
        <v>1046</v>
      </c>
      <c r="E100" s="62">
        <v>1</v>
      </c>
      <c r="F100" s="60" t="s">
        <v>42</v>
      </c>
      <c r="G100" s="52"/>
      <c r="H100" s="48">
        <f t="shared" si="1"/>
        <v>0</v>
      </c>
      <c r="I100" s="60">
        <v>1286283</v>
      </c>
      <c r="J100" s="57" t="s">
        <v>1411</v>
      </c>
      <c r="K100" s="50"/>
      <c r="L100" s="50"/>
    </row>
    <row r="101" spans="1:12" s="49" customFormat="1" ht="21.75" customHeight="1" x14ac:dyDescent="0.2">
      <c r="A101" s="39">
        <v>87</v>
      </c>
      <c r="B101" s="39">
        <v>19</v>
      </c>
      <c r="C101" s="57" t="s">
        <v>49</v>
      </c>
      <c r="D101" s="57" t="s">
        <v>1046</v>
      </c>
      <c r="E101" s="62">
        <v>1</v>
      </c>
      <c r="F101" s="60" t="s">
        <v>42</v>
      </c>
      <c r="G101" s="52"/>
      <c r="H101" s="48">
        <f t="shared" si="1"/>
        <v>0</v>
      </c>
      <c r="I101" s="60">
        <v>1286283</v>
      </c>
      <c r="J101" s="57" t="s">
        <v>1416</v>
      </c>
      <c r="K101" s="50"/>
      <c r="L101" s="50"/>
    </row>
    <row r="102" spans="1:12" s="49" customFormat="1" ht="21.75" customHeight="1" x14ac:dyDescent="0.2">
      <c r="A102" s="39">
        <v>88</v>
      </c>
      <c r="B102" s="39">
        <v>19</v>
      </c>
      <c r="C102" s="57" t="s">
        <v>49</v>
      </c>
      <c r="D102" s="57" t="s">
        <v>1047</v>
      </c>
      <c r="E102" s="62">
        <v>1</v>
      </c>
      <c r="F102" s="60" t="s">
        <v>42</v>
      </c>
      <c r="G102" s="52"/>
      <c r="H102" s="48">
        <f t="shared" si="1"/>
        <v>0</v>
      </c>
      <c r="I102" s="60">
        <v>1044731</v>
      </c>
      <c r="J102" s="57" t="s">
        <v>1412</v>
      </c>
      <c r="K102" s="50"/>
      <c r="L102" s="50"/>
    </row>
    <row r="103" spans="1:12" s="49" customFormat="1" ht="21.75" customHeight="1" x14ac:dyDescent="0.2">
      <c r="A103" s="39">
        <v>89</v>
      </c>
      <c r="B103" s="39">
        <v>19</v>
      </c>
      <c r="C103" s="57" t="s">
        <v>49</v>
      </c>
      <c r="D103" s="57" t="s">
        <v>1048</v>
      </c>
      <c r="E103" s="62">
        <v>3</v>
      </c>
      <c r="F103" s="60" t="s">
        <v>42</v>
      </c>
      <c r="G103" s="52"/>
      <c r="H103" s="48">
        <f>ROUND(G103*E103*1.2,2)</f>
        <v>0</v>
      </c>
      <c r="I103" s="60">
        <v>1348718</v>
      </c>
      <c r="J103" s="57" t="s">
        <v>1412</v>
      </c>
      <c r="K103" s="50"/>
      <c r="L103" s="50"/>
    </row>
    <row r="104" spans="1:12" s="49" customFormat="1" ht="21.75" customHeight="1" x14ac:dyDescent="0.2">
      <c r="A104" s="39">
        <v>90</v>
      </c>
      <c r="B104" s="39">
        <v>19</v>
      </c>
      <c r="C104" s="57" t="s">
        <v>49</v>
      </c>
      <c r="D104" s="57" t="s">
        <v>1049</v>
      </c>
      <c r="E104" s="62">
        <v>10</v>
      </c>
      <c r="F104" s="60" t="s">
        <v>42</v>
      </c>
      <c r="G104" s="52"/>
      <c r="H104" s="48">
        <f t="shared" ref="H104:H167" si="2">ROUND(G104*E104*1.2,2)</f>
        <v>0</v>
      </c>
      <c r="I104" s="60">
        <v>1389712</v>
      </c>
      <c r="J104" s="57" t="s">
        <v>1411</v>
      </c>
      <c r="K104" s="50"/>
      <c r="L104" s="50"/>
    </row>
    <row r="105" spans="1:12" s="49" customFormat="1" ht="21.75" customHeight="1" x14ac:dyDescent="0.2">
      <c r="A105" s="39">
        <v>91</v>
      </c>
      <c r="B105" s="39">
        <v>19</v>
      </c>
      <c r="C105" s="57" t="s">
        <v>49</v>
      </c>
      <c r="D105" s="57" t="s">
        <v>1050</v>
      </c>
      <c r="E105" s="62">
        <v>1</v>
      </c>
      <c r="F105" s="60" t="s">
        <v>42</v>
      </c>
      <c r="G105" s="52"/>
      <c r="H105" s="48">
        <f t="shared" si="2"/>
        <v>0</v>
      </c>
      <c r="I105" s="60">
        <v>1345608</v>
      </c>
      <c r="J105" s="57" t="s">
        <v>1411</v>
      </c>
      <c r="K105" s="50"/>
      <c r="L105" s="50"/>
    </row>
    <row r="106" spans="1:12" s="49" customFormat="1" ht="21.75" customHeight="1" x14ac:dyDescent="0.2">
      <c r="A106" s="39">
        <v>92</v>
      </c>
      <c r="B106" s="39">
        <v>19</v>
      </c>
      <c r="C106" s="57" t="s">
        <v>55</v>
      </c>
      <c r="D106" s="57" t="s">
        <v>1255</v>
      </c>
      <c r="E106" s="62">
        <v>1</v>
      </c>
      <c r="F106" s="60" t="s">
        <v>42</v>
      </c>
      <c r="G106" s="52"/>
      <c r="H106" s="48">
        <f t="shared" si="2"/>
        <v>0</v>
      </c>
      <c r="I106" s="60">
        <v>1077335</v>
      </c>
      <c r="J106" s="57" t="s">
        <v>1487</v>
      </c>
      <c r="K106" s="50"/>
      <c r="L106" s="50"/>
    </row>
    <row r="107" spans="1:12" s="49" customFormat="1" ht="21.75" customHeight="1" x14ac:dyDescent="0.2">
      <c r="A107" s="39">
        <v>93</v>
      </c>
      <c r="B107" s="39">
        <v>19</v>
      </c>
      <c r="C107" s="57" t="s">
        <v>903</v>
      </c>
      <c r="D107" s="57" t="s">
        <v>1446</v>
      </c>
      <c r="E107" s="62">
        <v>8.8999999999999996E-2</v>
      </c>
      <c r="F107" s="60" t="s">
        <v>114</v>
      </c>
      <c r="G107" s="52"/>
      <c r="H107" s="48">
        <f t="shared" si="2"/>
        <v>0</v>
      </c>
      <c r="I107" s="60">
        <v>1057068</v>
      </c>
      <c r="J107" s="57" t="s">
        <v>1370</v>
      </c>
      <c r="K107" s="50"/>
      <c r="L107" s="50"/>
    </row>
    <row r="108" spans="1:12" s="49" customFormat="1" ht="21.75" customHeight="1" x14ac:dyDescent="0.2">
      <c r="A108" s="39">
        <v>94</v>
      </c>
      <c r="B108" s="39">
        <v>19</v>
      </c>
      <c r="C108" s="57" t="s">
        <v>903</v>
      </c>
      <c r="D108" s="57" t="s">
        <v>1447</v>
      </c>
      <c r="E108" s="62">
        <v>7.0999999999999994E-2</v>
      </c>
      <c r="F108" s="60" t="s">
        <v>114</v>
      </c>
      <c r="G108" s="52"/>
      <c r="H108" s="48">
        <f t="shared" si="2"/>
        <v>0</v>
      </c>
      <c r="I108" s="60">
        <v>1145359</v>
      </c>
      <c r="J108" s="57" t="s">
        <v>1370</v>
      </c>
      <c r="K108" s="50"/>
      <c r="L108" s="50"/>
    </row>
    <row r="109" spans="1:12" s="49" customFormat="1" ht="21.75" customHeight="1" x14ac:dyDescent="0.2">
      <c r="A109" s="39">
        <v>95</v>
      </c>
      <c r="B109" s="39">
        <v>19</v>
      </c>
      <c r="C109" s="57" t="s">
        <v>903</v>
      </c>
      <c r="D109" s="57" t="s">
        <v>1448</v>
      </c>
      <c r="E109" s="62">
        <v>0.09</v>
      </c>
      <c r="F109" s="60" t="s">
        <v>114</v>
      </c>
      <c r="G109" s="52"/>
      <c r="H109" s="48">
        <f t="shared" si="2"/>
        <v>0</v>
      </c>
      <c r="I109" s="60">
        <v>1024291</v>
      </c>
      <c r="J109" s="57" t="s">
        <v>1370</v>
      </c>
      <c r="K109" s="50"/>
      <c r="L109" s="50"/>
    </row>
    <row r="110" spans="1:12" s="49" customFormat="1" ht="21.75" customHeight="1" x14ac:dyDescent="0.2">
      <c r="A110" s="39">
        <v>96</v>
      </c>
      <c r="B110" s="39">
        <v>19</v>
      </c>
      <c r="C110" s="57" t="s">
        <v>50</v>
      </c>
      <c r="D110" s="57" t="s">
        <v>1449</v>
      </c>
      <c r="E110" s="62">
        <v>11.55</v>
      </c>
      <c r="F110" s="60" t="s">
        <v>114</v>
      </c>
      <c r="G110" s="52"/>
      <c r="H110" s="48">
        <f t="shared" si="2"/>
        <v>0</v>
      </c>
      <c r="I110" s="60">
        <v>1741184</v>
      </c>
      <c r="J110" s="57" t="s">
        <v>1370</v>
      </c>
      <c r="K110" s="50"/>
      <c r="L110" s="50"/>
    </row>
    <row r="111" spans="1:12" s="49" customFormat="1" ht="21.75" customHeight="1" x14ac:dyDescent="0.2">
      <c r="A111" s="39">
        <v>97</v>
      </c>
      <c r="B111" s="39">
        <v>19</v>
      </c>
      <c r="C111" s="57" t="s">
        <v>1430</v>
      </c>
      <c r="D111" s="57" t="s">
        <v>1264</v>
      </c>
      <c r="E111" s="62">
        <v>1</v>
      </c>
      <c r="F111" s="60" t="s">
        <v>42</v>
      </c>
      <c r="G111" s="52"/>
      <c r="H111" s="48">
        <f t="shared" si="2"/>
        <v>0</v>
      </c>
      <c r="I111" s="60">
        <v>1179546</v>
      </c>
      <c r="J111" s="57" t="s">
        <v>1484</v>
      </c>
      <c r="K111" s="50"/>
      <c r="L111" s="50"/>
    </row>
    <row r="112" spans="1:12" s="49" customFormat="1" ht="21.75" customHeight="1" x14ac:dyDescent="0.2">
      <c r="A112" s="39">
        <v>98</v>
      </c>
      <c r="B112" s="39">
        <v>19</v>
      </c>
      <c r="C112" s="57" t="s">
        <v>1430</v>
      </c>
      <c r="D112" s="57" t="s">
        <v>1265</v>
      </c>
      <c r="E112" s="62">
        <v>6</v>
      </c>
      <c r="F112" s="60" t="s">
        <v>42</v>
      </c>
      <c r="G112" s="52"/>
      <c r="H112" s="48">
        <f t="shared" si="2"/>
        <v>0</v>
      </c>
      <c r="I112" s="60">
        <v>1749301</v>
      </c>
      <c r="J112" s="57" t="s">
        <v>1488</v>
      </c>
      <c r="K112" s="50"/>
      <c r="L112" s="50"/>
    </row>
    <row r="113" spans="1:12" s="49" customFormat="1" ht="21.75" customHeight="1" x14ac:dyDescent="0.2">
      <c r="A113" s="39">
        <v>99</v>
      </c>
      <c r="B113" s="39">
        <v>19</v>
      </c>
      <c r="C113" s="57" t="s">
        <v>54</v>
      </c>
      <c r="D113" s="57" t="s">
        <v>1180</v>
      </c>
      <c r="E113" s="62">
        <v>23</v>
      </c>
      <c r="F113" s="60" t="s">
        <v>42</v>
      </c>
      <c r="G113" s="52"/>
      <c r="H113" s="48">
        <f t="shared" si="2"/>
        <v>0</v>
      </c>
      <c r="I113" s="60">
        <v>1071508</v>
      </c>
      <c r="J113" s="57" t="s">
        <v>1484</v>
      </c>
      <c r="K113" s="50"/>
      <c r="L113" s="50"/>
    </row>
    <row r="114" spans="1:12" s="49" customFormat="1" ht="21.75" customHeight="1" x14ac:dyDescent="0.2">
      <c r="A114" s="39">
        <v>100</v>
      </c>
      <c r="B114" s="39">
        <v>19</v>
      </c>
      <c r="C114" s="57" t="s">
        <v>54</v>
      </c>
      <c r="D114" s="57" t="s">
        <v>1181</v>
      </c>
      <c r="E114" s="62">
        <v>5</v>
      </c>
      <c r="F114" s="60" t="s">
        <v>42</v>
      </c>
      <c r="G114" s="52"/>
      <c r="H114" s="48">
        <f t="shared" si="2"/>
        <v>0</v>
      </c>
      <c r="I114" s="60">
        <v>1711836</v>
      </c>
      <c r="J114" s="57" t="s">
        <v>1484</v>
      </c>
      <c r="K114" s="50"/>
      <c r="L114" s="50"/>
    </row>
    <row r="115" spans="1:12" s="49" customFormat="1" ht="21.75" customHeight="1" x14ac:dyDescent="0.2">
      <c r="A115" s="39">
        <v>101</v>
      </c>
      <c r="B115" s="39">
        <v>19</v>
      </c>
      <c r="C115" s="57" t="s">
        <v>54</v>
      </c>
      <c r="D115" s="57" t="s">
        <v>1182</v>
      </c>
      <c r="E115" s="62">
        <v>4</v>
      </c>
      <c r="F115" s="60" t="s">
        <v>42</v>
      </c>
      <c r="G115" s="52"/>
      <c r="H115" s="48">
        <f t="shared" si="2"/>
        <v>0</v>
      </c>
      <c r="I115" s="60">
        <v>1420975</v>
      </c>
      <c r="J115" s="57" t="s">
        <v>1484</v>
      </c>
      <c r="K115" s="50"/>
      <c r="L115" s="50"/>
    </row>
    <row r="116" spans="1:12" s="49" customFormat="1" ht="21.75" customHeight="1" x14ac:dyDescent="0.2">
      <c r="A116" s="39">
        <v>102</v>
      </c>
      <c r="B116" s="39">
        <v>19</v>
      </c>
      <c r="C116" s="57" t="s">
        <v>54</v>
      </c>
      <c r="D116" s="57" t="s">
        <v>1183</v>
      </c>
      <c r="E116" s="62">
        <v>4</v>
      </c>
      <c r="F116" s="60" t="s">
        <v>42</v>
      </c>
      <c r="G116" s="52"/>
      <c r="H116" s="48">
        <f t="shared" si="2"/>
        <v>0</v>
      </c>
      <c r="I116" s="60">
        <v>1120520</v>
      </c>
      <c r="J116" s="57" t="s">
        <v>1484</v>
      </c>
      <c r="K116" s="50"/>
      <c r="L116" s="50"/>
    </row>
    <row r="117" spans="1:12" s="49" customFormat="1" ht="21.75" customHeight="1" x14ac:dyDescent="0.2">
      <c r="A117" s="39">
        <v>103</v>
      </c>
      <c r="B117" s="39">
        <v>19</v>
      </c>
      <c r="C117" s="57" t="s">
        <v>54</v>
      </c>
      <c r="D117" s="57" t="s">
        <v>1184</v>
      </c>
      <c r="E117" s="62">
        <v>185</v>
      </c>
      <c r="F117" s="60" t="s">
        <v>42</v>
      </c>
      <c r="G117" s="52"/>
      <c r="H117" s="48">
        <f t="shared" si="2"/>
        <v>0</v>
      </c>
      <c r="I117" s="60">
        <v>1209775</v>
      </c>
      <c r="J117" s="57" t="s">
        <v>1489</v>
      </c>
      <c r="K117" s="50"/>
      <c r="L117" s="50"/>
    </row>
    <row r="118" spans="1:12" s="49" customFormat="1" ht="21.75" customHeight="1" x14ac:dyDescent="0.2">
      <c r="A118" s="39">
        <v>104</v>
      </c>
      <c r="B118" s="39">
        <v>19</v>
      </c>
      <c r="C118" s="57" t="s">
        <v>54</v>
      </c>
      <c r="D118" s="57" t="s">
        <v>1185</v>
      </c>
      <c r="E118" s="62">
        <v>488</v>
      </c>
      <c r="F118" s="60" t="s">
        <v>42</v>
      </c>
      <c r="G118" s="52"/>
      <c r="H118" s="48">
        <f t="shared" si="2"/>
        <v>0</v>
      </c>
      <c r="I118" s="60">
        <v>1194608</v>
      </c>
      <c r="J118" s="57" t="s">
        <v>1489</v>
      </c>
      <c r="K118" s="50"/>
      <c r="L118" s="50"/>
    </row>
    <row r="119" spans="1:12" s="49" customFormat="1" ht="21.75" customHeight="1" x14ac:dyDescent="0.2">
      <c r="A119" s="39">
        <v>105</v>
      </c>
      <c r="B119" s="39">
        <v>19</v>
      </c>
      <c r="C119" s="57" t="s">
        <v>54</v>
      </c>
      <c r="D119" s="57" t="s">
        <v>1186</v>
      </c>
      <c r="E119" s="62">
        <v>477</v>
      </c>
      <c r="F119" s="60" t="s">
        <v>42</v>
      </c>
      <c r="G119" s="52"/>
      <c r="H119" s="48">
        <f t="shared" si="2"/>
        <v>0</v>
      </c>
      <c r="I119" s="60">
        <v>1119486</v>
      </c>
      <c r="J119" s="57" t="s">
        <v>1488</v>
      </c>
      <c r="K119" s="50"/>
      <c r="L119" s="50"/>
    </row>
    <row r="120" spans="1:12" s="49" customFormat="1" ht="21.75" customHeight="1" x14ac:dyDescent="0.2">
      <c r="A120" s="39">
        <v>106</v>
      </c>
      <c r="B120" s="39">
        <v>19</v>
      </c>
      <c r="C120" s="57" t="s">
        <v>54</v>
      </c>
      <c r="D120" s="57" t="s">
        <v>1187</v>
      </c>
      <c r="E120" s="62">
        <v>65</v>
      </c>
      <c r="F120" s="60" t="s">
        <v>42</v>
      </c>
      <c r="G120" s="52"/>
      <c r="H120" s="48">
        <f t="shared" si="2"/>
        <v>0</v>
      </c>
      <c r="I120" s="60">
        <v>1112815</v>
      </c>
      <c r="J120" s="57" t="s">
        <v>1489</v>
      </c>
      <c r="K120" s="50"/>
      <c r="L120" s="50"/>
    </row>
    <row r="121" spans="1:12" s="49" customFormat="1" ht="21.75" customHeight="1" x14ac:dyDescent="0.2">
      <c r="A121" s="39">
        <v>107</v>
      </c>
      <c r="B121" s="39">
        <v>19</v>
      </c>
      <c r="C121" s="57" t="s">
        <v>54</v>
      </c>
      <c r="D121" s="57" t="s">
        <v>1188</v>
      </c>
      <c r="E121" s="62">
        <v>40</v>
      </c>
      <c r="F121" s="60" t="s">
        <v>42</v>
      </c>
      <c r="G121" s="52"/>
      <c r="H121" s="48">
        <f t="shared" si="2"/>
        <v>0</v>
      </c>
      <c r="I121" s="60">
        <v>1464661</v>
      </c>
      <c r="J121" s="57" t="s">
        <v>1484</v>
      </c>
      <c r="K121" s="50"/>
      <c r="L121" s="50"/>
    </row>
    <row r="122" spans="1:12" s="49" customFormat="1" ht="21.75" customHeight="1" x14ac:dyDescent="0.2">
      <c r="A122" s="39">
        <v>108</v>
      </c>
      <c r="B122" s="39">
        <v>19</v>
      </c>
      <c r="C122" s="57" t="s">
        <v>54</v>
      </c>
      <c r="D122" s="57" t="s">
        <v>1189</v>
      </c>
      <c r="E122" s="62">
        <v>40</v>
      </c>
      <c r="F122" s="60" t="s">
        <v>42</v>
      </c>
      <c r="G122" s="52"/>
      <c r="H122" s="48">
        <f t="shared" si="2"/>
        <v>0</v>
      </c>
      <c r="I122" s="60">
        <v>1464639</v>
      </c>
      <c r="J122" s="57" t="s">
        <v>1484</v>
      </c>
      <c r="K122" s="50"/>
      <c r="L122" s="50"/>
    </row>
    <row r="123" spans="1:12" s="49" customFormat="1" ht="21.75" customHeight="1" x14ac:dyDescent="0.2">
      <c r="A123" s="39">
        <v>109</v>
      </c>
      <c r="B123" s="39">
        <v>19</v>
      </c>
      <c r="C123" s="57" t="s">
        <v>54</v>
      </c>
      <c r="D123" s="57" t="s">
        <v>1190</v>
      </c>
      <c r="E123" s="62">
        <v>5</v>
      </c>
      <c r="F123" s="60" t="s">
        <v>42</v>
      </c>
      <c r="G123" s="52"/>
      <c r="H123" s="48">
        <f t="shared" si="2"/>
        <v>0</v>
      </c>
      <c r="I123" s="60">
        <v>1464635</v>
      </c>
      <c r="J123" s="57" t="s">
        <v>1484</v>
      </c>
      <c r="K123" s="50"/>
      <c r="L123" s="50"/>
    </row>
    <row r="124" spans="1:12" s="49" customFormat="1" ht="21.75" customHeight="1" x14ac:dyDescent="0.2">
      <c r="A124" s="39">
        <v>110</v>
      </c>
      <c r="B124" s="39">
        <v>19</v>
      </c>
      <c r="C124" s="57" t="s">
        <v>54</v>
      </c>
      <c r="D124" s="57" t="s">
        <v>1191</v>
      </c>
      <c r="E124" s="62">
        <v>5</v>
      </c>
      <c r="F124" s="60" t="s">
        <v>42</v>
      </c>
      <c r="G124" s="52"/>
      <c r="H124" s="48">
        <f t="shared" si="2"/>
        <v>0</v>
      </c>
      <c r="I124" s="60">
        <v>1464631</v>
      </c>
      <c r="J124" s="57" t="s">
        <v>1484</v>
      </c>
      <c r="K124" s="50"/>
      <c r="L124" s="50"/>
    </row>
    <row r="125" spans="1:12" s="49" customFormat="1" ht="21.75" customHeight="1" x14ac:dyDescent="0.2">
      <c r="A125" s="39">
        <v>111</v>
      </c>
      <c r="B125" s="39">
        <v>19</v>
      </c>
      <c r="C125" s="57" t="s">
        <v>54</v>
      </c>
      <c r="D125" s="57" t="s">
        <v>1192</v>
      </c>
      <c r="E125" s="62">
        <v>2</v>
      </c>
      <c r="F125" s="60" t="s">
        <v>42</v>
      </c>
      <c r="G125" s="52"/>
      <c r="H125" s="48">
        <f t="shared" si="2"/>
        <v>0</v>
      </c>
      <c r="I125" s="60">
        <v>1561919</v>
      </c>
      <c r="J125" s="57" t="s">
        <v>1484</v>
      </c>
      <c r="K125" s="50"/>
      <c r="L125" s="50"/>
    </row>
    <row r="126" spans="1:12" s="49" customFormat="1" ht="21.75" customHeight="1" x14ac:dyDescent="0.2">
      <c r="A126" s="39">
        <v>112</v>
      </c>
      <c r="B126" s="39">
        <v>19</v>
      </c>
      <c r="C126" s="57" t="s">
        <v>54</v>
      </c>
      <c r="D126" s="57" t="s">
        <v>1193</v>
      </c>
      <c r="E126" s="62">
        <v>2</v>
      </c>
      <c r="F126" s="60" t="s">
        <v>42</v>
      </c>
      <c r="G126" s="52"/>
      <c r="H126" s="48">
        <f t="shared" si="2"/>
        <v>0</v>
      </c>
      <c r="I126" s="60">
        <v>1215378</v>
      </c>
      <c r="J126" s="57" t="s">
        <v>1484</v>
      </c>
      <c r="K126" s="50"/>
      <c r="L126" s="50"/>
    </row>
    <row r="127" spans="1:12" s="49" customFormat="1" ht="21.75" customHeight="1" x14ac:dyDescent="0.2">
      <c r="A127" s="39">
        <v>113</v>
      </c>
      <c r="B127" s="39">
        <v>19</v>
      </c>
      <c r="C127" s="57" t="s">
        <v>54</v>
      </c>
      <c r="D127" s="57" t="s">
        <v>1194</v>
      </c>
      <c r="E127" s="62">
        <v>2</v>
      </c>
      <c r="F127" s="60" t="s">
        <v>42</v>
      </c>
      <c r="G127" s="52"/>
      <c r="H127" s="48">
        <f t="shared" si="2"/>
        <v>0</v>
      </c>
      <c r="I127" s="60">
        <v>1254683</v>
      </c>
      <c r="J127" s="57" t="s">
        <v>1484</v>
      </c>
      <c r="K127" s="50"/>
      <c r="L127" s="50"/>
    </row>
    <row r="128" spans="1:12" s="49" customFormat="1" ht="21.75" customHeight="1" x14ac:dyDescent="0.2">
      <c r="A128" s="39">
        <v>114</v>
      </c>
      <c r="B128" s="39">
        <v>19</v>
      </c>
      <c r="C128" s="57" t="s">
        <v>54</v>
      </c>
      <c r="D128" s="57" t="s">
        <v>1450</v>
      </c>
      <c r="E128" s="62">
        <v>73</v>
      </c>
      <c r="F128" s="60" t="s">
        <v>42</v>
      </c>
      <c r="G128" s="52"/>
      <c r="H128" s="48">
        <f t="shared" si="2"/>
        <v>0</v>
      </c>
      <c r="I128" s="60">
        <v>1049127</v>
      </c>
      <c r="J128" s="57" t="s">
        <v>1489</v>
      </c>
      <c r="K128" s="50"/>
      <c r="L128" s="50"/>
    </row>
    <row r="129" spans="1:12" s="49" customFormat="1" ht="21.75" customHeight="1" x14ac:dyDescent="0.2">
      <c r="A129" s="39">
        <v>115</v>
      </c>
      <c r="B129" s="39">
        <v>19</v>
      </c>
      <c r="C129" s="57" t="s">
        <v>54</v>
      </c>
      <c r="D129" s="57" t="s">
        <v>1195</v>
      </c>
      <c r="E129" s="62">
        <v>12</v>
      </c>
      <c r="F129" s="60" t="s">
        <v>42</v>
      </c>
      <c r="G129" s="52"/>
      <c r="H129" s="48">
        <f t="shared" si="2"/>
        <v>0</v>
      </c>
      <c r="I129" s="60">
        <v>1194606</v>
      </c>
      <c r="J129" s="57" t="s">
        <v>1488</v>
      </c>
      <c r="K129" s="50"/>
      <c r="L129" s="50"/>
    </row>
    <row r="130" spans="1:12" s="49" customFormat="1" ht="21.75" customHeight="1" x14ac:dyDescent="0.2">
      <c r="A130" s="39">
        <v>116</v>
      </c>
      <c r="B130" s="39">
        <v>19</v>
      </c>
      <c r="C130" s="57" t="s">
        <v>54</v>
      </c>
      <c r="D130" s="57" t="s">
        <v>1196</v>
      </c>
      <c r="E130" s="62">
        <v>1</v>
      </c>
      <c r="F130" s="60" t="s">
        <v>42</v>
      </c>
      <c r="G130" s="52"/>
      <c r="H130" s="48">
        <f t="shared" si="2"/>
        <v>0</v>
      </c>
      <c r="I130" s="60">
        <v>1057256</v>
      </c>
      <c r="J130" s="57" t="s">
        <v>1490</v>
      </c>
      <c r="K130" s="50"/>
      <c r="L130" s="50"/>
    </row>
    <row r="131" spans="1:12" s="49" customFormat="1" ht="21.75" customHeight="1" x14ac:dyDescent="0.2">
      <c r="A131" s="39">
        <v>117</v>
      </c>
      <c r="B131" s="39">
        <v>19</v>
      </c>
      <c r="C131" s="57" t="s">
        <v>54</v>
      </c>
      <c r="D131" s="57" t="s">
        <v>1197</v>
      </c>
      <c r="E131" s="62">
        <v>2</v>
      </c>
      <c r="F131" s="60" t="s">
        <v>51</v>
      </c>
      <c r="G131" s="52"/>
      <c r="H131" s="48">
        <f t="shared" si="2"/>
        <v>0</v>
      </c>
      <c r="I131" s="60">
        <v>1598068</v>
      </c>
      <c r="J131" s="57" t="s">
        <v>1490</v>
      </c>
      <c r="K131" s="50"/>
      <c r="L131" s="50"/>
    </row>
    <row r="132" spans="1:12" s="49" customFormat="1" ht="21.75" customHeight="1" x14ac:dyDescent="0.2">
      <c r="A132" s="39">
        <v>118</v>
      </c>
      <c r="B132" s="39">
        <v>19</v>
      </c>
      <c r="C132" s="57" t="s">
        <v>54</v>
      </c>
      <c r="D132" s="57" t="s">
        <v>1198</v>
      </c>
      <c r="E132" s="62">
        <v>2</v>
      </c>
      <c r="F132" s="60" t="s">
        <v>51</v>
      </c>
      <c r="G132" s="52"/>
      <c r="H132" s="48">
        <f t="shared" si="2"/>
        <v>0</v>
      </c>
      <c r="I132" s="60">
        <v>1795759</v>
      </c>
      <c r="J132" s="57" t="s">
        <v>1487</v>
      </c>
      <c r="K132" s="50"/>
      <c r="L132" s="50"/>
    </row>
    <row r="133" spans="1:12" s="49" customFormat="1" ht="21.75" customHeight="1" x14ac:dyDescent="0.2">
      <c r="A133" s="39">
        <v>119</v>
      </c>
      <c r="B133" s="39">
        <v>19</v>
      </c>
      <c r="C133" s="57" t="s">
        <v>54</v>
      </c>
      <c r="D133" s="57" t="s">
        <v>1199</v>
      </c>
      <c r="E133" s="62">
        <v>1</v>
      </c>
      <c r="F133" s="60" t="s">
        <v>51</v>
      </c>
      <c r="G133" s="52"/>
      <c r="H133" s="48">
        <f t="shared" si="2"/>
        <v>0</v>
      </c>
      <c r="I133" s="60">
        <v>1498188</v>
      </c>
      <c r="J133" s="57" t="s">
        <v>1487</v>
      </c>
      <c r="K133" s="50"/>
      <c r="L133" s="50"/>
    </row>
    <row r="134" spans="1:12" s="49" customFormat="1" ht="21.75" customHeight="1" x14ac:dyDescent="0.2">
      <c r="A134" s="39">
        <v>120</v>
      </c>
      <c r="B134" s="39">
        <v>19</v>
      </c>
      <c r="C134" s="57" t="s">
        <v>54</v>
      </c>
      <c r="D134" s="57" t="s">
        <v>1200</v>
      </c>
      <c r="E134" s="62">
        <v>2</v>
      </c>
      <c r="F134" s="60" t="s">
        <v>42</v>
      </c>
      <c r="G134" s="52"/>
      <c r="H134" s="48">
        <f t="shared" si="2"/>
        <v>0</v>
      </c>
      <c r="I134" s="60">
        <v>1788615</v>
      </c>
      <c r="J134" s="57" t="s">
        <v>1488</v>
      </c>
      <c r="K134" s="50"/>
      <c r="L134" s="50"/>
    </row>
    <row r="135" spans="1:12" s="49" customFormat="1" ht="21.75" customHeight="1" x14ac:dyDescent="0.2">
      <c r="A135" s="39">
        <v>121</v>
      </c>
      <c r="B135" s="39">
        <v>19</v>
      </c>
      <c r="C135" s="57" t="s">
        <v>54</v>
      </c>
      <c r="D135" s="57" t="s">
        <v>1201</v>
      </c>
      <c r="E135" s="62">
        <v>1</v>
      </c>
      <c r="F135" s="60" t="s">
        <v>42</v>
      </c>
      <c r="G135" s="52"/>
      <c r="H135" s="48">
        <f t="shared" si="2"/>
        <v>0</v>
      </c>
      <c r="I135" s="60">
        <v>1363568</v>
      </c>
      <c r="J135" s="57" t="s">
        <v>1490</v>
      </c>
      <c r="K135" s="50"/>
      <c r="L135" s="50"/>
    </row>
    <row r="136" spans="1:12" s="49" customFormat="1" ht="21.75" customHeight="1" x14ac:dyDescent="0.2">
      <c r="A136" s="39">
        <v>122</v>
      </c>
      <c r="B136" s="39">
        <v>19</v>
      </c>
      <c r="C136" s="57" t="s">
        <v>54</v>
      </c>
      <c r="D136" s="57" t="s">
        <v>1202</v>
      </c>
      <c r="E136" s="62">
        <v>4</v>
      </c>
      <c r="F136" s="60" t="s">
        <v>42</v>
      </c>
      <c r="G136" s="52"/>
      <c r="H136" s="48">
        <f t="shared" si="2"/>
        <v>0</v>
      </c>
      <c r="I136" s="60">
        <v>1520437</v>
      </c>
      <c r="J136" s="57" t="s">
        <v>1484</v>
      </c>
      <c r="K136" s="50"/>
      <c r="L136" s="50"/>
    </row>
    <row r="137" spans="1:12" s="49" customFormat="1" ht="21.75" customHeight="1" x14ac:dyDescent="0.2">
      <c r="A137" s="39">
        <v>123</v>
      </c>
      <c r="B137" s="39">
        <v>19</v>
      </c>
      <c r="C137" s="57" t="s">
        <v>54</v>
      </c>
      <c r="D137" s="57" t="s">
        <v>1203</v>
      </c>
      <c r="E137" s="62">
        <v>4</v>
      </c>
      <c r="F137" s="60" t="s">
        <v>42</v>
      </c>
      <c r="G137" s="52"/>
      <c r="H137" s="48">
        <f t="shared" si="2"/>
        <v>0</v>
      </c>
      <c r="I137" s="60">
        <v>1930145</v>
      </c>
      <c r="J137" s="57" t="s">
        <v>1484</v>
      </c>
      <c r="K137" s="50"/>
      <c r="L137" s="50"/>
    </row>
    <row r="138" spans="1:12" s="49" customFormat="1" ht="21.75" customHeight="1" x14ac:dyDescent="0.2">
      <c r="A138" s="39">
        <v>124</v>
      </c>
      <c r="B138" s="39">
        <v>19</v>
      </c>
      <c r="C138" s="57" t="s">
        <v>54</v>
      </c>
      <c r="D138" s="57" t="s">
        <v>1204</v>
      </c>
      <c r="E138" s="62">
        <v>14</v>
      </c>
      <c r="F138" s="60" t="s">
        <v>42</v>
      </c>
      <c r="G138" s="52"/>
      <c r="H138" s="48">
        <f t="shared" si="2"/>
        <v>0</v>
      </c>
      <c r="I138" s="60">
        <v>1905314</v>
      </c>
      <c r="J138" s="57" t="s">
        <v>1491</v>
      </c>
      <c r="K138" s="50"/>
      <c r="L138" s="50"/>
    </row>
    <row r="139" spans="1:12" s="49" customFormat="1" ht="21.75" customHeight="1" x14ac:dyDescent="0.2">
      <c r="A139" s="39">
        <v>125</v>
      </c>
      <c r="B139" s="39">
        <v>19</v>
      </c>
      <c r="C139" s="57" t="s">
        <v>54</v>
      </c>
      <c r="D139" s="57" t="s">
        <v>1205</v>
      </c>
      <c r="E139" s="62">
        <v>18</v>
      </c>
      <c r="F139" s="60" t="s">
        <v>42</v>
      </c>
      <c r="G139" s="52"/>
      <c r="H139" s="48">
        <f t="shared" si="2"/>
        <v>0</v>
      </c>
      <c r="I139" s="60">
        <v>1898969</v>
      </c>
      <c r="J139" s="57" t="s">
        <v>1491</v>
      </c>
      <c r="K139" s="50"/>
      <c r="L139" s="50"/>
    </row>
    <row r="140" spans="1:12" s="49" customFormat="1" ht="21.75" customHeight="1" x14ac:dyDescent="0.2">
      <c r="A140" s="39">
        <v>126</v>
      </c>
      <c r="B140" s="39">
        <v>19</v>
      </c>
      <c r="C140" s="57" t="s">
        <v>54</v>
      </c>
      <c r="D140" s="57" t="s">
        <v>1205</v>
      </c>
      <c r="E140" s="62">
        <v>21</v>
      </c>
      <c r="F140" s="60" t="s">
        <v>42</v>
      </c>
      <c r="G140" s="52"/>
      <c r="H140" s="48">
        <f t="shared" si="2"/>
        <v>0</v>
      </c>
      <c r="I140" s="60">
        <v>1898969</v>
      </c>
      <c r="J140" s="57" t="s">
        <v>1488</v>
      </c>
      <c r="K140" s="50"/>
      <c r="L140" s="50"/>
    </row>
    <row r="141" spans="1:12" s="49" customFormat="1" ht="21.75" customHeight="1" x14ac:dyDescent="0.2">
      <c r="A141" s="39">
        <v>127</v>
      </c>
      <c r="B141" s="39">
        <v>19</v>
      </c>
      <c r="C141" s="57" t="s">
        <v>54</v>
      </c>
      <c r="D141" s="57" t="s">
        <v>1205</v>
      </c>
      <c r="E141" s="62">
        <v>5</v>
      </c>
      <c r="F141" s="60" t="s">
        <v>42</v>
      </c>
      <c r="G141" s="52"/>
      <c r="H141" s="48">
        <f t="shared" si="2"/>
        <v>0</v>
      </c>
      <c r="I141" s="60">
        <v>1898969</v>
      </c>
      <c r="J141" s="57" t="s">
        <v>1487</v>
      </c>
      <c r="K141" s="50"/>
      <c r="L141" s="50"/>
    </row>
    <row r="142" spans="1:12" s="49" customFormat="1" ht="21.75" customHeight="1" x14ac:dyDescent="0.2">
      <c r="A142" s="39">
        <v>128</v>
      </c>
      <c r="B142" s="39">
        <v>19</v>
      </c>
      <c r="C142" s="57" t="s">
        <v>54</v>
      </c>
      <c r="D142" s="57" t="s">
        <v>1206</v>
      </c>
      <c r="E142" s="62">
        <v>8</v>
      </c>
      <c r="F142" s="60" t="s">
        <v>42</v>
      </c>
      <c r="G142" s="52"/>
      <c r="H142" s="48">
        <f t="shared" si="2"/>
        <v>0</v>
      </c>
      <c r="I142" s="60">
        <v>1779647</v>
      </c>
      <c r="J142" s="57" t="s">
        <v>1484</v>
      </c>
      <c r="K142" s="50"/>
      <c r="L142" s="50"/>
    </row>
    <row r="143" spans="1:12" s="49" customFormat="1" ht="21.75" customHeight="1" x14ac:dyDescent="0.2">
      <c r="A143" s="39">
        <v>129</v>
      </c>
      <c r="B143" s="39">
        <v>19</v>
      </c>
      <c r="C143" s="57" t="s">
        <v>54</v>
      </c>
      <c r="D143" s="57" t="s">
        <v>1207</v>
      </c>
      <c r="E143" s="62">
        <v>8</v>
      </c>
      <c r="F143" s="60" t="s">
        <v>42</v>
      </c>
      <c r="G143" s="52"/>
      <c r="H143" s="48">
        <f t="shared" si="2"/>
        <v>0</v>
      </c>
      <c r="I143" s="60">
        <v>1931931</v>
      </c>
      <c r="J143" s="57" t="s">
        <v>1487</v>
      </c>
      <c r="K143" s="50"/>
      <c r="L143" s="50"/>
    </row>
    <row r="144" spans="1:12" s="49" customFormat="1" ht="21.75" customHeight="1" x14ac:dyDescent="0.2">
      <c r="A144" s="39">
        <v>130</v>
      </c>
      <c r="B144" s="39">
        <v>19</v>
      </c>
      <c r="C144" s="57" t="s">
        <v>54</v>
      </c>
      <c r="D144" s="57" t="s">
        <v>1208</v>
      </c>
      <c r="E144" s="62">
        <v>2</v>
      </c>
      <c r="F144" s="60" t="s">
        <v>42</v>
      </c>
      <c r="G144" s="52"/>
      <c r="H144" s="48">
        <f t="shared" si="2"/>
        <v>0</v>
      </c>
      <c r="I144" s="60">
        <v>1949027</v>
      </c>
      <c r="J144" s="57" t="s">
        <v>1488</v>
      </c>
      <c r="K144" s="50"/>
      <c r="L144" s="50"/>
    </row>
    <row r="145" spans="1:12" s="49" customFormat="1" ht="21.75" customHeight="1" x14ac:dyDescent="0.2">
      <c r="A145" s="39">
        <v>131</v>
      </c>
      <c r="B145" s="39">
        <v>19</v>
      </c>
      <c r="C145" s="57" t="s">
        <v>54</v>
      </c>
      <c r="D145" s="57" t="s">
        <v>1209</v>
      </c>
      <c r="E145" s="62">
        <v>2</v>
      </c>
      <c r="F145" s="60" t="s">
        <v>42</v>
      </c>
      <c r="G145" s="52"/>
      <c r="H145" s="48">
        <f t="shared" si="2"/>
        <v>0</v>
      </c>
      <c r="I145" s="60">
        <v>1826460</v>
      </c>
      <c r="J145" s="57" t="s">
        <v>1488</v>
      </c>
      <c r="K145" s="50"/>
      <c r="L145" s="50"/>
    </row>
    <row r="146" spans="1:12" s="49" customFormat="1" ht="21.75" customHeight="1" x14ac:dyDescent="0.2">
      <c r="A146" s="39">
        <v>132</v>
      </c>
      <c r="B146" s="39">
        <v>19</v>
      </c>
      <c r="C146" s="57" t="s">
        <v>54</v>
      </c>
      <c r="D146" s="57" t="s">
        <v>1210</v>
      </c>
      <c r="E146" s="62">
        <v>5</v>
      </c>
      <c r="F146" s="60" t="s">
        <v>42</v>
      </c>
      <c r="G146" s="52"/>
      <c r="H146" s="48">
        <f t="shared" si="2"/>
        <v>0</v>
      </c>
      <c r="I146" s="60">
        <v>1872698</v>
      </c>
      <c r="J146" s="57" t="s">
        <v>1487</v>
      </c>
      <c r="K146" s="50"/>
      <c r="L146" s="50"/>
    </row>
    <row r="147" spans="1:12" s="49" customFormat="1" ht="21.75" customHeight="1" x14ac:dyDescent="0.2">
      <c r="A147" s="39">
        <v>133</v>
      </c>
      <c r="B147" s="39">
        <v>19</v>
      </c>
      <c r="C147" s="57" t="s">
        <v>54</v>
      </c>
      <c r="D147" s="57" t="s">
        <v>1211</v>
      </c>
      <c r="E147" s="62">
        <v>6</v>
      </c>
      <c r="F147" s="60" t="s">
        <v>42</v>
      </c>
      <c r="G147" s="52"/>
      <c r="H147" s="48">
        <f t="shared" si="2"/>
        <v>0</v>
      </c>
      <c r="I147" s="60">
        <v>2138322</v>
      </c>
      <c r="J147" s="57" t="s">
        <v>1484</v>
      </c>
      <c r="K147" s="50"/>
      <c r="L147" s="50"/>
    </row>
    <row r="148" spans="1:12" s="49" customFormat="1" ht="21.75" customHeight="1" x14ac:dyDescent="0.2">
      <c r="A148" s="39">
        <v>134</v>
      </c>
      <c r="B148" s="39">
        <v>19</v>
      </c>
      <c r="C148" s="57" t="s">
        <v>54</v>
      </c>
      <c r="D148" s="57" t="s">
        <v>1212</v>
      </c>
      <c r="E148" s="62">
        <v>12</v>
      </c>
      <c r="F148" s="60" t="s">
        <v>42</v>
      </c>
      <c r="G148" s="52"/>
      <c r="H148" s="48">
        <f t="shared" si="2"/>
        <v>0</v>
      </c>
      <c r="I148" s="60">
        <v>2242985</v>
      </c>
      <c r="J148" s="57" t="s">
        <v>1484</v>
      </c>
      <c r="K148" s="50"/>
      <c r="L148" s="50"/>
    </row>
    <row r="149" spans="1:12" s="49" customFormat="1" ht="21.75" customHeight="1" x14ac:dyDescent="0.2">
      <c r="A149" s="39">
        <v>135</v>
      </c>
      <c r="B149" s="39">
        <v>19</v>
      </c>
      <c r="C149" s="57" t="s">
        <v>54</v>
      </c>
      <c r="D149" s="57" t="s">
        <v>1213</v>
      </c>
      <c r="E149" s="62">
        <v>1</v>
      </c>
      <c r="F149" s="60" t="s">
        <v>42</v>
      </c>
      <c r="G149" s="52"/>
      <c r="H149" s="48">
        <f t="shared" si="2"/>
        <v>0</v>
      </c>
      <c r="I149" s="60">
        <v>2175199</v>
      </c>
      <c r="J149" s="57" t="s">
        <v>1484</v>
      </c>
      <c r="K149" s="50"/>
      <c r="L149" s="50"/>
    </row>
    <row r="150" spans="1:12" s="49" customFormat="1" ht="21.75" customHeight="1" x14ac:dyDescent="0.2">
      <c r="A150" s="39">
        <v>136</v>
      </c>
      <c r="B150" s="39">
        <v>19</v>
      </c>
      <c r="C150" s="57" t="s">
        <v>54</v>
      </c>
      <c r="D150" s="57" t="s">
        <v>1214</v>
      </c>
      <c r="E150" s="62">
        <v>2</v>
      </c>
      <c r="F150" s="60" t="s">
        <v>42</v>
      </c>
      <c r="G150" s="52"/>
      <c r="H150" s="48">
        <f t="shared" si="2"/>
        <v>0</v>
      </c>
      <c r="I150" s="60">
        <v>2128524</v>
      </c>
      <c r="J150" s="57" t="s">
        <v>1488</v>
      </c>
      <c r="K150" s="50"/>
      <c r="L150" s="50"/>
    </row>
    <row r="151" spans="1:12" s="49" customFormat="1" ht="21.75" customHeight="1" x14ac:dyDescent="0.2">
      <c r="A151" s="39">
        <v>137</v>
      </c>
      <c r="B151" s="39">
        <v>19</v>
      </c>
      <c r="C151" s="57" t="s">
        <v>54</v>
      </c>
      <c r="D151" s="57" t="s">
        <v>1215</v>
      </c>
      <c r="E151" s="62">
        <v>1</v>
      </c>
      <c r="F151" s="60" t="s">
        <v>42</v>
      </c>
      <c r="G151" s="52"/>
      <c r="H151" s="48">
        <f t="shared" si="2"/>
        <v>0</v>
      </c>
      <c r="I151" s="60">
        <v>2281244</v>
      </c>
      <c r="J151" s="57" t="s">
        <v>1484</v>
      </c>
      <c r="K151" s="50"/>
      <c r="L151" s="50"/>
    </row>
    <row r="152" spans="1:12" s="49" customFormat="1" ht="21.75" customHeight="1" x14ac:dyDescent="0.2">
      <c r="A152" s="39">
        <v>138</v>
      </c>
      <c r="B152" s="39">
        <v>19</v>
      </c>
      <c r="C152" s="57" t="s">
        <v>54</v>
      </c>
      <c r="D152" s="57" t="s">
        <v>1216</v>
      </c>
      <c r="E152" s="62">
        <v>1</v>
      </c>
      <c r="F152" s="60" t="s">
        <v>42</v>
      </c>
      <c r="G152" s="52"/>
      <c r="H152" s="48">
        <f t="shared" si="2"/>
        <v>0</v>
      </c>
      <c r="I152" s="60">
        <v>1698889</v>
      </c>
      <c r="J152" s="57" t="s">
        <v>1484</v>
      </c>
      <c r="K152" s="50"/>
      <c r="L152" s="50"/>
    </row>
    <row r="153" spans="1:12" s="49" customFormat="1" ht="21.75" customHeight="1" x14ac:dyDescent="0.2">
      <c r="A153" s="39">
        <v>139</v>
      </c>
      <c r="B153" s="39">
        <v>19</v>
      </c>
      <c r="C153" s="57" t="s">
        <v>54</v>
      </c>
      <c r="D153" s="57" t="s">
        <v>1217</v>
      </c>
      <c r="E153" s="62">
        <v>1</v>
      </c>
      <c r="F153" s="60" t="s">
        <v>42</v>
      </c>
      <c r="G153" s="52"/>
      <c r="H153" s="48">
        <f t="shared" si="2"/>
        <v>0</v>
      </c>
      <c r="I153" s="60">
        <v>2035036</v>
      </c>
      <c r="J153" s="57" t="s">
        <v>1484</v>
      </c>
      <c r="K153" s="50"/>
      <c r="L153" s="50"/>
    </row>
    <row r="154" spans="1:12" s="49" customFormat="1" ht="21.75" customHeight="1" x14ac:dyDescent="0.2">
      <c r="A154" s="39">
        <v>140</v>
      </c>
      <c r="B154" s="39">
        <v>19</v>
      </c>
      <c r="C154" s="57" t="s">
        <v>54</v>
      </c>
      <c r="D154" s="57" t="s">
        <v>1218</v>
      </c>
      <c r="E154" s="62">
        <v>6</v>
      </c>
      <c r="F154" s="60" t="s">
        <v>42</v>
      </c>
      <c r="G154" s="52"/>
      <c r="H154" s="48">
        <f t="shared" si="2"/>
        <v>0</v>
      </c>
      <c r="I154" s="60">
        <v>1324434</v>
      </c>
      <c r="J154" s="57" t="s">
        <v>1484</v>
      </c>
      <c r="K154" s="50"/>
      <c r="L154" s="50"/>
    </row>
    <row r="155" spans="1:12" s="49" customFormat="1" ht="21.75" customHeight="1" x14ac:dyDescent="0.2">
      <c r="A155" s="39">
        <v>141</v>
      </c>
      <c r="B155" s="39">
        <v>19</v>
      </c>
      <c r="C155" s="57" t="s">
        <v>54</v>
      </c>
      <c r="D155" s="57" t="s">
        <v>1219</v>
      </c>
      <c r="E155" s="62">
        <v>1</v>
      </c>
      <c r="F155" s="60" t="s">
        <v>42</v>
      </c>
      <c r="G155" s="52"/>
      <c r="H155" s="48">
        <f t="shared" si="2"/>
        <v>0</v>
      </c>
      <c r="I155" s="60">
        <v>1521000</v>
      </c>
      <c r="J155" s="57" t="s">
        <v>1488</v>
      </c>
      <c r="K155" s="50"/>
      <c r="L155" s="50"/>
    </row>
    <row r="156" spans="1:12" s="49" customFormat="1" ht="21.75" customHeight="1" x14ac:dyDescent="0.2">
      <c r="A156" s="39">
        <v>142</v>
      </c>
      <c r="B156" s="39">
        <v>19</v>
      </c>
      <c r="C156" s="57" t="s">
        <v>54</v>
      </c>
      <c r="D156" s="57" t="s">
        <v>1220</v>
      </c>
      <c r="E156" s="62">
        <v>1</v>
      </c>
      <c r="F156" s="60" t="s">
        <v>42</v>
      </c>
      <c r="G156" s="52"/>
      <c r="H156" s="48">
        <f t="shared" si="2"/>
        <v>0</v>
      </c>
      <c r="I156" s="60">
        <v>1701844</v>
      </c>
      <c r="J156" s="57" t="s">
        <v>1488</v>
      </c>
      <c r="K156" s="50"/>
      <c r="L156" s="50"/>
    </row>
    <row r="157" spans="1:12" s="49" customFormat="1" ht="21.75" customHeight="1" x14ac:dyDescent="0.2">
      <c r="A157" s="39">
        <v>143</v>
      </c>
      <c r="B157" s="39">
        <v>19</v>
      </c>
      <c r="C157" s="57" t="s">
        <v>54</v>
      </c>
      <c r="D157" s="57" t="s">
        <v>1221</v>
      </c>
      <c r="E157" s="62">
        <v>12</v>
      </c>
      <c r="F157" s="60" t="s">
        <v>42</v>
      </c>
      <c r="G157" s="52"/>
      <c r="H157" s="48">
        <f t="shared" si="2"/>
        <v>0</v>
      </c>
      <c r="I157" s="60">
        <v>1825424</v>
      </c>
      <c r="J157" s="57" t="s">
        <v>1486</v>
      </c>
      <c r="K157" s="50"/>
      <c r="L157" s="50"/>
    </row>
    <row r="158" spans="1:12" s="49" customFormat="1" ht="21.75" customHeight="1" x14ac:dyDescent="0.2">
      <c r="A158" s="39">
        <v>144</v>
      </c>
      <c r="B158" s="39">
        <v>19</v>
      </c>
      <c r="C158" s="57" t="s">
        <v>54</v>
      </c>
      <c r="D158" s="57" t="s">
        <v>1222</v>
      </c>
      <c r="E158" s="62">
        <v>1</v>
      </c>
      <c r="F158" s="60" t="s">
        <v>42</v>
      </c>
      <c r="G158" s="52"/>
      <c r="H158" s="48">
        <f t="shared" si="2"/>
        <v>0</v>
      </c>
      <c r="I158" s="60">
        <v>1321224</v>
      </c>
      <c r="J158" s="57" t="s">
        <v>1488</v>
      </c>
      <c r="K158" s="50"/>
      <c r="L158" s="50"/>
    </row>
    <row r="159" spans="1:12" s="49" customFormat="1" ht="21.75" customHeight="1" x14ac:dyDescent="0.2">
      <c r="A159" s="39">
        <v>145</v>
      </c>
      <c r="B159" s="39">
        <v>19</v>
      </c>
      <c r="C159" s="57" t="s">
        <v>54</v>
      </c>
      <c r="D159" s="57" t="s">
        <v>1222</v>
      </c>
      <c r="E159" s="62">
        <v>1</v>
      </c>
      <c r="F159" s="60" t="s">
        <v>42</v>
      </c>
      <c r="G159" s="52"/>
      <c r="H159" s="48">
        <f t="shared" si="2"/>
        <v>0</v>
      </c>
      <c r="I159" s="60">
        <v>1321224</v>
      </c>
      <c r="J159" s="57" t="s">
        <v>1484</v>
      </c>
      <c r="K159" s="50"/>
      <c r="L159" s="50"/>
    </row>
    <row r="160" spans="1:12" s="49" customFormat="1" ht="21.75" customHeight="1" x14ac:dyDescent="0.2">
      <c r="A160" s="39">
        <v>146</v>
      </c>
      <c r="B160" s="39">
        <v>19</v>
      </c>
      <c r="C160" s="57" t="s">
        <v>54</v>
      </c>
      <c r="D160" s="57" t="s">
        <v>1223</v>
      </c>
      <c r="E160" s="62">
        <v>1</v>
      </c>
      <c r="F160" s="60" t="s">
        <v>42</v>
      </c>
      <c r="G160" s="52"/>
      <c r="H160" s="48">
        <f t="shared" si="2"/>
        <v>0</v>
      </c>
      <c r="I160" s="60">
        <v>1430716</v>
      </c>
      <c r="J160" s="57" t="s">
        <v>1484</v>
      </c>
      <c r="K160" s="50"/>
      <c r="L160" s="50"/>
    </row>
    <row r="161" spans="1:12" s="49" customFormat="1" ht="21.75" customHeight="1" x14ac:dyDescent="0.2">
      <c r="A161" s="39">
        <v>147</v>
      </c>
      <c r="B161" s="39">
        <v>19</v>
      </c>
      <c r="C161" s="57" t="s">
        <v>54</v>
      </c>
      <c r="D161" s="57" t="s">
        <v>1224</v>
      </c>
      <c r="E161" s="62">
        <v>3</v>
      </c>
      <c r="F161" s="60" t="s">
        <v>42</v>
      </c>
      <c r="G161" s="52"/>
      <c r="H161" s="48">
        <f t="shared" si="2"/>
        <v>0</v>
      </c>
      <c r="I161" s="60">
        <v>1087441</v>
      </c>
      <c r="J161" s="57" t="s">
        <v>1488</v>
      </c>
      <c r="K161" s="50"/>
      <c r="L161" s="50"/>
    </row>
    <row r="162" spans="1:12" s="49" customFormat="1" ht="21.75" customHeight="1" x14ac:dyDescent="0.2">
      <c r="A162" s="39">
        <v>148</v>
      </c>
      <c r="B162" s="39">
        <v>19</v>
      </c>
      <c r="C162" s="57" t="s">
        <v>54</v>
      </c>
      <c r="D162" s="57" t="s">
        <v>1225</v>
      </c>
      <c r="E162" s="62">
        <v>2</v>
      </c>
      <c r="F162" s="60" t="s">
        <v>42</v>
      </c>
      <c r="G162" s="52"/>
      <c r="H162" s="48">
        <f t="shared" si="2"/>
        <v>0</v>
      </c>
      <c r="I162" s="60">
        <v>1368326</v>
      </c>
      <c r="J162" s="57" t="s">
        <v>1488</v>
      </c>
      <c r="K162" s="50"/>
      <c r="L162" s="50"/>
    </row>
    <row r="163" spans="1:12" s="49" customFormat="1" ht="21.75" customHeight="1" x14ac:dyDescent="0.2">
      <c r="A163" s="39">
        <v>149</v>
      </c>
      <c r="B163" s="39">
        <v>19</v>
      </c>
      <c r="C163" s="57" t="s">
        <v>54</v>
      </c>
      <c r="D163" s="57" t="s">
        <v>1226</v>
      </c>
      <c r="E163" s="62">
        <v>1</v>
      </c>
      <c r="F163" s="60" t="s">
        <v>42</v>
      </c>
      <c r="G163" s="52"/>
      <c r="H163" s="48">
        <f t="shared" si="2"/>
        <v>0</v>
      </c>
      <c r="I163" s="60">
        <v>1639688</v>
      </c>
      <c r="J163" s="57" t="s">
        <v>1489</v>
      </c>
      <c r="K163" s="50"/>
      <c r="L163" s="50"/>
    </row>
    <row r="164" spans="1:12" s="49" customFormat="1" ht="21.75" customHeight="1" x14ac:dyDescent="0.2">
      <c r="A164" s="39">
        <v>150</v>
      </c>
      <c r="B164" s="39">
        <v>19</v>
      </c>
      <c r="C164" s="57" t="s">
        <v>54</v>
      </c>
      <c r="D164" s="57" t="s">
        <v>1227</v>
      </c>
      <c r="E164" s="62">
        <v>2</v>
      </c>
      <c r="F164" s="60" t="s">
        <v>42</v>
      </c>
      <c r="G164" s="52"/>
      <c r="H164" s="48">
        <f t="shared" si="2"/>
        <v>0</v>
      </c>
      <c r="I164" s="60">
        <v>1639612</v>
      </c>
      <c r="J164" s="57" t="s">
        <v>1489</v>
      </c>
      <c r="K164" s="50"/>
      <c r="L164" s="50"/>
    </row>
    <row r="165" spans="1:12" s="49" customFormat="1" ht="21.75" customHeight="1" x14ac:dyDescent="0.2">
      <c r="A165" s="39">
        <v>151</v>
      </c>
      <c r="B165" s="39">
        <v>19</v>
      </c>
      <c r="C165" s="57" t="s">
        <v>54</v>
      </c>
      <c r="D165" s="57" t="s">
        <v>1451</v>
      </c>
      <c r="E165" s="62">
        <v>1</v>
      </c>
      <c r="F165" s="60" t="s">
        <v>42</v>
      </c>
      <c r="G165" s="52"/>
      <c r="H165" s="48">
        <f t="shared" si="2"/>
        <v>0</v>
      </c>
      <c r="I165" s="60">
        <v>1639611</v>
      </c>
      <c r="J165" s="57" t="s">
        <v>1489</v>
      </c>
      <c r="K165" s="50"/>
      <c r="L165" s="50"/>
    </row>
    <row r="166" spans="1:12" s="49" customFormat="1" ht="21.75" customHeight="1" x14ac:dyDescent="0.2">
      <c r="A166" s="39">
        <v>152</v>
      </c>
      <c r="B166" s="39">
        <v>19</v>
      </c>
      <c r="C166" s="57" t="s">
        <v>54</v>
      </c>
      <c r="D166" s="57" t="s">
        <v>1228</v>
      </c>
      <c r="E166" s="62">
        <v>1</v>
      </c>
      <c r="F166" s="60" t="s">
        <v>42</v>
      </c>
      <c r="G166" s="52"/>
      <c r="H166" s="48">
        <f t="shared" si="2"/>
        <v>0</v>
      </c>
      <c r="I166" s="60">
        <v>1271055</v>
      </c>
      <c r="J166" s="57" t="s">
        <v>1488</v>
      </c>
      <c r="K166" s="50"/>
      <c r="L166" s="50"/>
    </row>
    <row r="167" spans="1:12" s="49" customFormat="1" ht="21.75" customHeight="1" x14ac:dyDescent="0.2">
      <c r="A167" s="39">
        <v>153</v>
      </c>
      <c r="B167" s="39">
        <v>19</v>
      </c>
      <c r="C167" s="57" t="s">
        <v>54</v>
      </c>
      <c r="D167" s="57" t="s">
        <v>1229</v>
      </c>
      <c r="E167" s="62">
        <v>2</v>
      </c>
      <c r="F167" s="60" t="s">
        <v>42</v>
      </c>
      <c r="G167" s="52"/>
      <c r="H167" s="48">
        <f t="shared" si="2"/>
        <v>0</v>
      </c>
      <c r="I167" s="60">
        <v>1692684</v>
      </c>
      <c r="J167" s="57" t="s">
        <v>1488</v>
      </c>
      <c r="K167" s="50"/>
      <c r="L167" s="50"/>
    </row>
    <row r="168" spans="1:12" s="49" customFormat="1" ht="21.75" customHeight="1" x14ac:dyDescent="0.2">
      <c r="A168" s="39">
        <v>154</v>
      </c>
      <c r="B168" s="39">
        <v>19</v>
      </c>
      <c r="C168" s="57" t="s">
        <v>54</v>
      </c>
      <c r="D168" s="57" t="s">
        <v>1230</v>
      </c>
      <c r="E168" s="62">
        <v>3</v>
      </c>
      <c r="F168" s="60" t="s">
        <v>51</v>
      </c>
      <c r="G168" s="52"/>
      <c r="H168" s="48">
        <f t="shared" ref="H168:H190" si="3">ROUND(G168*E168*1.2,2)</f>
        <v>0</v>
      </c>
      <c r="I168" s="60">
        <v>2328131</v>
      </c>
      <c r="J168" s="57" t="s">
        <v>1484</v>
      </c>
      <c r="K168" s="50"/>
      <c r="L168" s="50"/>
    </row>
    <row r="169" spans="1:12" s="49" customFormat="1" ht="21.75" customHeight="1" x14ac:dyDescent="0.2">
      <c r="A169" s="39">
        <v>155</v>
      </c>
      <c r="B169" s="39">
        <v>19</v>
      </c>
      <c r="C169" s="57" t="s">
        <v>54</v>
      </c>
      <c r="D169" s="57" t="s">
        <v>1231</v>
      </c>
      <c r="E169" s="62">
        <v>46</v>
      </c>
      <c r="F169" s="60" t="s">
        <v>42</v>
      </c>
      <c r="G169" s="52"/>
      <c r="H169" s="48">
        <f t="shared" si="3"/>
        <v>0</v>
      </c>
      <c r="I169" s="60">
        <v>1430296</v>
      </c>
      <c r="J169" s="57" t="s">
        <v>1491</v>
      </c>
      <c r="K169" s="50"/>
      <c r="L169" s="50"/>
    </row>
    <row r="170" spans="1:12" s="49" customFormat="1" ht="21.75" customHeight="1" x14ac:dyDescent="0.2">
      <c r="A170" s="39">
        <v>156</v>
      </c>
      <c r="B170" s="39">
        <v>19</v>
      </c>
      <c r="C170" s="57" t="s">
        <v>54</v>
      </c>
      <c r="D170" s="57" t="s">
        <v>1231</v>
      </c>
      <c r="E170" s="62">
        <v>51</v>
      </c>
      <c r="F170" s="60" t="s">
        <v>42</v>
      </c>
      <c r="G170" s="52"/>
      <c r="H170" s="48">
        <f t="shared" si="3"/>
        <v>0</v>
      </c>
      <c r="I170" s="60">
        <v>1430296</v>
      </c>
      <c r="J170" s="57" t="s">
        <v>1488</v>
      </c>
      <c r="K170" s="50"/>
      <c r="L170" s="50"/>
    </row>
    <row r="171" spans="1:12" s="49" customFormat="1" ht="21.75" customHeight="1" x14ac:dyDescent="0.2">
      <c r="A171" s="39">
        <v>157</v>
      </c>
      <c r="B171" s="39">
        <v>19</v>
      </c>
      <c r="C171" s="57" t="s">
        <v>54</v>
      </c>
      <c r="D171" s="57" t="s">
        <v>1231</v>
      </c>
      <c r="E171" s="62">
        <v>20</v>
      </c>
      <c r="F171" s="60" t="s">
        <v>42</v>
      </c>
      <c r="G171" s="52"/>
      <c r="H171" s="48">
        <f t="shared" si="3"/>
        <v>0</v>
      </c>
      <c r="I171" s="60">
        <v>1430296</v>
      </c>
      <c r="J171" s="57" t="s">
        <v>1486</v>
      </c>
      <c r="K171" s="50"/>
      <c r="L171" s="50"/>
    </row>
    <row r="172" spans="1:12" s="49" customFormat="1" ht="21.75" customHeight="1" x14ac:dyDescent="0.2">
      <c r="A172" s="39">
        <v>158</v>
      </c>
      <c r="B172" s="39">
        <v>19</v>
      </c>
      <c r="C172" s="57" t="s">
        <v>54</v>
      </c>
      <c r="D172" s="57" t="s">
        <v>1231</v>
      </c>
      <c r="E172" s="62">
        <v>52</v>
      </c>
      <c r="F172" s="60" t="s">
        <v>42</v>
      </c>
      <c r="G172" s="52"/>
      <c r="H172" s="48">
        <f t="shared" si="3"/>
        <v>0</v>
      </c>
      <c r="I172" s="60">
        <v>1430296</v>
      </c>
      <c r="J172" s="57" t="s">
        <v>1484</v>
      </c>
      <c r="K172" s="50"/>
      <c r="L172" s="50"/>
    </row>
    <row r="173" spans="1:12" s="49" customFormat="1" ht="21.75" customHeight="1" x14ac:dyDescent="0.2">
      <c r="A173" s="39">
        <v>159</v>
      </c>
      <c r="B173" s="39">
        <v>19</v>
      </c>
      <c r="C173" s="57" t="s">
        <v>54</v>
      </c>
      <c r="D173" s="57" t="s">
        <v>1232</v>
      </c>
      <c r="E173" s="62">
        <v>2</v>
      </c>
      <c r="F173" s="60" t="s">
        <v>42</v>
      </c>
      <c r="G173" s="52"/>
      <c r="H173" s="48">
        <f t="shared" si="3"/>
        <v>0</v>
      </c>
      <c r="I173" s="60">
        <v>2032168</v>
      </c>
      <c r="J173" s="57" t="s">
        <v>1484</v>
      </c>
      <c r="K173" s="50"/>
      <c r="L173" s="50"/>
    </row>
    <row r="174" spans="1:12" s="49" customFormat="1" ht="21.75" customHeight="1" x14ac:dyDescent="0.2">
      <c r="A174" s="39">
        <v>160</v>
      </c>
      <c r="B174" s="39">
        <v>19</v>
      </c>
      <c r="C174" s="57" t="s">
        <v>54</v>
      </c>
      <c r="D174" s="57" t="s">
        <v>1233</v>
      </c>
      <c r="E174" s="62">
        <v>7</v>
      </c>
      <c r="F174" s="60" t="s">
        <v>42</v>
      </c>
      <c r="G174" s="52"/>
      <c r="H174" s="48">
        <f t="shared" si="3"/>
        <v>0</v>
      </c>
      <c r="I174" s="60">
        <v>2156655</v>
      </c>
      <c r="J174" s="57" t="s">
        <v>1484</v>
      </c>
      <c r="K174" s="50"/>
      <c r="L174" s="50"/>
    </row>
    <row r="175" spans="1:12" s="49" customFormat="1" ht="21.75" customHeight="1" x14ac:dyDescent="0.2">
      <c r="A175" s="39">
        <v>161</v>
      </c>
      <c r="B175" s="39">
        <v>19</v>
      </c>
      <c r="C175" s="57" t="s">
        <v>54</v>
      </c>
      <c r="D175" s="57" t="s">
        <v>1234</v>
      </c>
      <c r="E175" s="62">
        <v>37</v>
      </c>
      <c r="F175" s="60" t="s">
        <v>42</v>
      </c>
      <c r="G175" s="52"/>
      <c r="H175" s="48">
        <f t="shared" si="3"/>
        <v>0</v>
      </c>
      <c r="I175" s="60">
        <v>20014037</v>
      </c>
      <c r="J175" s="57" t="s">
        <v>1491</v>
      </c>
      <c r="K175" s="50"/>
      <c r="L175" s="50"/>
    </row>
    <row r="176" spans="1:12" s="49" customFormat="1" ht="21.75" customHeight="1" x14ac:dyDescent="0.2">
      <c r="A176" s="39">
        <v>162</v>
      </c>
      <c r="B176" s="39">
        <v>19</v>
      </c>
      <c r="C176" s="57" t="s">
        <v>54</v>
      </c>
      <c r="D176" s="57" t="s">
        <v>1234</v>
      </c>
      <c r="E176" s="62">
        <v>3</v>
      </c>
      <c r="F176" s="60" t="s">
        <v>42</v>
      </c>
      <c r="G176" s="52"/>
      <c r="H176" s="48">
        <f t="shared" si="3"/>
        <v>0</v>
      </c>
      <c r="I176" s="60">
        <v>20014037</v>
      </c>
      <c r="J176" s="57" t="s">
        <v>1484</v>
      </c>
      <c r="K176" s="50"/>
      <c r="L176" s="50"/>
    </row>
    <row r="177" spans="1:12" s="49" customFormat="1" ht="21.75" customHeight="1" x14ac:dyDescent="0.2">
      <c r="A177" s="39">
        <v>163</v>
      </c>
      <c r="B177" s="39">
        <v>19</v>
      </c>
      <c r="C177" s="57" t="s">
        <v>54</v>
      </c>
      <c r="D177" s="57" t="s">
        <v>1235</v>
      </c>
      <c r="E177" s="62">
        <v>24</v>
      </c>
      <c r="F177" s="60" t="s">
        <v>42</v>
      </c>
      <c r="G177" s="52"/>
      <c r="H177" s="48">
        <f t="shared" si="3"/>
        <v>0</v>
      </c>
      <c r="I177" s="60">
        <v>1728654</v>
      </c>
      <c r="J177" s="57" t="s">
        <v>1486</v>
      </c>
      <c r="K177" s="50"/>
      <c r="L177" s="50"/>
    </row>
    <row r="178" spans="1:12" s="49" customFormat="1" ht="21.75" customHeight="1" x14ac:dyDescent="0.2">
      <c r="A178" s="39">
        <v>164</v>
      </c>
      <c r="B178" s="39">
        <v>19</v>
      </c>
      <c r="C178" s="57" t="s">
        <v>54</v>
      </c>
      <c r="D178" s="57" t="s">
        <v>1236</v>
      </c>
      <c r="E178" s="62">
        <v>9</v>
      </c>
      <c r="F178" s="60" t="s">
        <v>42</v>
      </c>
      <c r="G178" s="52"/>
      <c r="H178" s="48">
        <f t="shared" si="3"/>
        <v>0</v>
      </c>
      <c r="I178" s="60">
        <v>1797244</v>
      </c>
      <c r="J178" s="57" t="s">
        <v>1374</v>
      </c>
      <c r="K178" s="50"/>
      <c r="L178" s="50"/>
    </row>
    <row r="179" spans="1:12" s="49" customFormat="1" ht="21.75" customHeight="1" x14ac:dyDescent="0.2">
      <c r="A179" s="39">
        <v>165</v>
      </c>
      <c r="B179" s="39">
        <v>19</v>
      </c>
      <c r="C179" s="57" t="s">
        <v>54</v>
      </c>
      <c r="D179" s="57" t="s">
        <v>1237</v>
      </c>
      <c r="E179" s="62">
        <v>2</v>
      </c>
      <c r="F179" s="60" t="s">
        <v>42</v>
      </c>
      <c r="G179" s="52"/>
      <c r="H179" s="48">
        <f t="shared" si="3"/>
        <v>0</v>
      </c>
      <c r="I179" s="60">
        <v>1823663</v>
      </c>
      <c r="J179" s="57" t="s">
        <v>1488</v>
      </c>
      <c r="K179" s="50"/>
      <c r="L179" s="50"/>
    </row>
    <row r="180" spans="1:12" s="49" customFormat="1" ht="21.75" customHeight="1" x14ac:dyDescent="0.2">
      <c r="A180" s="39">
        <v>166</v>
      </c>
      <c r="B180" s="39">
        <v>19</v>
      </c>
      <c r="C180" s="57" t="s">
        <v>54</v>
      </c>
      <c r="D180" s="57" t="s">
        <v>1237</v>
      </c>
      <c r="E180" s="62">
        <v>42</v>
      </c>
      <c r="F180" s="60" t="s">
        <v>42</v>
      </c>
      <c r="G180" s="52"/>
      <c r="H180" s="48">
        <f t="shared" si="3"/>
        <v>0</v>
      </c>
      <c r="I180" s="60">
        <v>1823663</v>
      </c>
      <c r="J180" s="57" t="s">
        <v>1486</v>
      </c>
      <c r="K180" s="50"/>
      <c r="L180" s="50"/>
    </row>
    <row r="181" spans="1:12" s="49" customFormat="1" ht="21.75" customHeight="1" x14ac:dyDescent="0.2">
      <c r="A181" s="39">
        <v>167</v>
      </c>
      <c r="B181" s="39">
        <v>19</v>
      </c>
      <c r="C181" s="57" t="s">
        <v>54</v>
      </c>
      <c r="D181" s="57" t="s">
        <v>1237</v>
      </c>
      <c r="E181" s="62">
        <v>2</v>
      </c>
      <c r="F181" s="60" t="s">
        <v>42</v>
      </c>
      <c r="G181" s="52"/>
      <c r="H181" s="48">
        <f t="shared" si="3"/>
        <v>0</v>
      </c>
      <c r="I181" s="60">
        <v>1823663</v>
      </c>
      <c r="J181" s="57" t="s">
        <v>1484</v>
      </c>
      <c r="K181" s="50"/>
      <c r="L181" s="50"/>
    </row>
    <row r="182" spans="1:12" s="49" customFormat="1" ht="21.75" customHeight="1" x14ac:dyDescent="0.2">
      <c r="A182" s="39">
        <v>168</v>
      </c>
      <c r="B182" s="39">
        <v>19</v>
      </c>
      <c r="C182" s="57" t="s">
        <v>54</v>
      </c>
      <c r="D182" s="57" t="s">
        <v>1238</v>
      </c>
      <c r="E182" s="62">
        <v>2</v>
      </c>
      <c r="F182" s="60" t="s">
        <v>42</v>
      </c>
      <c r="G182" s="52"/>
      <c r="H182" s="48">
        <f t="shared" si="3"/>
        <v>0</v>
      </c>
      <c r="I182" s="60">
        <v>1830215</v>
      </c>
      <c r="J182" s="57" t="s">
        <v>1491</v>
      </c>
      <c r="K182" s="50"/>
      <c r="L182" s="50"/>
    </row>
    <row r="183" spans="1:12" s="49" customFormat="1" ht="21.75" customHeight="1" x14ac:dyDescent="0.2">
      <c r="A183" s="39">
        <v>169</v>
      </c>
      <c r="B183" s="39">
        <v>19</v>
      </c>
      <c r="C183" s="57" t="s">
        <v>54</v>
      </c>
      <c r="D183" s="57" t="s">
        <v>1238</v>
      </c>
      <c r="E183" s="62">
        <v>10</v>
      </c>
      <c r="F183" s="60" t="s">
        <v>42</v>
      </c>
      <c r="G183" s="52"/>
      <c r="H183" s="48">
        <f t="shared" si="3"/>
        <v>0</v>
      </c>
      <c r="I183" s="60">
        <v>1830215</v>
      </c>
      <c r="J183" s="57" t="s">
        <v>1484</v>
      </c>
      <c r="K183" s="50"/>
      <c r="L183" s="50"/>
    </row>
    <row r="184" spans="1:12" s="49" customFormat="1" ht="21.75" customHeight="1" x14ac:dyDescent="0.2">
      <c r="A184" s="39">
        <v>170</v>
      </c>
      <c r="B184" s="39">
        <v>19</v>
      </c>
      <c r="C184" s="57" t="s">
        <v>54</v>
      </c>
      <c r="D184" s="57" t="s">
        <v>1239</v>
      </c>
      <c r="E184" s="62">
        <v>1</v>
      </c>
      <c r="F184" s="60" t="s">
        <v>42</v>
      </c>
      <c r="G184" s="52"/>
      <c r="H184" s="48">
        <f t="shared" si="3"/>
        <v>0</v>
      </c>
      <c r="I184" s="60">
        <v>1460375</v>
      </c>
      <c r="J184" s="57" t="s">
        <v>1488</v>
      </c>
      <c r="K184" s="50"/>
      <c r="L184" s="50"/>
    </row>
    <row r="185" spans="1:12" s="49" customFormat="1" ht="21.75" customHeight="1" x14ac:dyDescent="0.2">
      <c r="A185" s="39">
        <v>171</v>
      </c>
      <c r="B185" s="39">
        <v>19</v>
      </c>
      <c r="C185" s="57" t="s">
        <v>54</v>
      </c>
      <c r="D185" s="57" t="s">
        <v>1240</v>
      </c>
      <c r="E185" s="62">
        <v>1</v>
      </c>
      <c r="F185" s="60" t="s">
        <v>42</v>
      </c>
      <c r="G185" s="52"/>
      <c r="H185" s="48">
        <f t="shared" si="3"/>
        <v>0</v>
      </c>
      <c r="I185" s="60">
        <v>20016079</v>
      </c>
      <c r="J185" s="57" t="s">
        <v>1487</v>
      </c>
      <c r="K185" s="50"/>
      <c r="L185" s="50"/>
    </row>
    <row r="186" spans="1:12" s="49" customFormat="1" ht="21.75" customHeight="1" x14ac:dyDescent="0.2">
      <c r="A186" s="39">
        <v>172</v>
      </c>
      <c r="B186" s="39">
        <v>19</v>
      </c>
      <c r="C186" s="57" t="s">
        <v>54</v>
      </c>
      <c r="D186" s="57" t="s">
        <v>1241</v>
      </c>
      <c r="E186" s="62">
        <v>1</v>
      </c>
      <c r="F186" s="60" t="s">
        <v>42</v>
      </c>
      <c r="G186" s="52"/>
      <c r="H186" s="48">
        <f t="shared" si="3"/>
        <v>0</v>
      </c>
      <c r="I186" s="60">
        <v>20016078</v>
      </c>
      <c r="J186" s="57" t="s">
        <v>1487</v>
      </c>
      <c r="K186" s="50"/>
      <c r="L186" s="50"/>
    </row>
    <row r="187" spans="1:12" s="49" customFormat="1" ht="21.75" customHeight="1" x14ac:dyDescent="0.2">
      <c r="A187" s="39">
        <v>173</v>
      </c>
      <c r="B187" s="39">
        <v>19</v>
      </c>
      <c r="C187" s="57" t="s">
        <v>54</v>
      </c>
      <c r="D187" s="57" t="s">
        <v>1242</v>
      </c>
      <c r="E187" s="62">
        <v>2</v>
      </c>
      <c r="F187" s="60" t="s">
        <v>42</v>
      </c>
      <c r="G187" s="52"/>
      <c r="H187" s="48">
        <f t="shared" si="3"/>
        <v>0</v>
      </c>
      <c r="I187" s="60">
        <v>2257688</v>
      </c>
      <c r="J187" s="57" t="s">
        <v>1489</v>
      </c>
      <c r="K187" s="50"/>
      <c r="L187" s="50"/>
    </row>
    <row r="188" spans="1:12" s="49" customFormat="1" ht="21.75" customHeight="1" x14ac:dyDescent="0.2">
      <c r="A188" s="39">
        <v>174</v>
      </c>
      <c r="B188" s="39">
        <v>19</v>
      </c>
      <c r="C188" s="57" t="s">
        <v>54</v>
      </c>
      <c r="D188" s="57" t="s">
        <v>1243</v>
      </c>
      <c r="E188" s="62">
        <v>2</v>
      </c>
      <c r="F188" s="60" t="s">
        <v>42</v>
      </c>
      <c r="G188" s="52"/>
      <c r="H188" s="48">
        <f t="shared" si="3"/>
        <v>0</v>
      </c>
      <c r="I188" s="60">
        <v>1561483</v>
      </c>
      <c r="J188" s="57" t="s">
        <v>1484</v>
      </c>
      <c r="K188" s="50"/>
      <c r="L188" s="50"/>
    </row>
    <row r="189" spans="1:12" s="49" customFormat="1" ht="21.75" customHeight="1" x14ac:dyDescent="0.2">
      <c r="A189" s="39">
        <v>175</v>
      </c>
      <c r="B189" s="39">
        <v>19</v>
      </c>
      <c r="C189" s="57" t="s">
        <v>54</v>
      </c>
      <c r="D189" s="57" t="s">
        <v>1244</v>
      </c>
      <c r="E189" s="62">
        <v>1</v>
      </c>
      <c r="F189" s="60" t="s">
        <v>42</v>
      </c>
      <c r="G189" s="52"/>
      <c r="H189" s="48">
        <f t="shared" si="3"/>
        <v>0</v>
      </c>
      <c r="I189" s="60">
        <v>2149823</v>
      </c>
      <c r="J189" s="57" t="s">
        <v>1489</v>
      </c>
      <c r="K189" s="50"/>
      <c r="L189" s="50"/>
    </row>
    <row r="190" spans="1:12" s="49" customFormat="1" ht="21.75" customHeight="1" x14ac:dyDescent="0.2">
      <c r="A190" s="39">
        <v>176</v>
      </c>
      <c r="B190" s="39">
        <v>19</v>
      </c>
      <c r="C190" s="57" t="s">
        <v>54</v>
      </c>
      <c r="D190" s="57" t="s">
        <v>1245</v>
      </c>
      <c r="E190" s="62">
        <v>1</v>
      </c>
      <c r="F190" s="60" t="s">
        <v>42</v>
      </c>
      <c r="G190" s="52"/>
      <c r="H190" s="48">
        <f t="shared" si="3"/>
        <v>0</v>
      </c>
      <c r="I190" s="60">
        <v>1380060</v>
      </c>
      <c r="J190" s="57" t="s">
        <v>1488</v>
      </c>
      <c r="K190" s="50"/>
      <c r="L190" s="50"/>
    </row>
    <row r="191" spans="1:12" s="49" customFormat="1" ht="21.75" customHeight="1" x14ac:dyDescent="0.2">
      <c r="A191" s="39">
        <v>177</v>
      </c>
      <c r="B191" s="39">
        <v>19</v>
      </c>
      <c r="C191" s="57" t="s">
        <v>54</v>
      </c>
      <c r="D191" s="57" t="s">
        <v>1246</v>
      </c>
      <c r="E191" s="62">
        <v>1</v>
      </c>
      <c r="F191" s="60" t="s">
        <v>42</v>
      </c>
      <c r="G191" s="52"/>
      <c r="H191" s="48">
        <f>ROUND(G191*E191*1.2,2)</f>
        <v>0</v>
      </c>
      <c r="I191" s="60">
        <v>1166734</v>
      </c>
      <c r="J191" s="57" t="s">
        <v>1484</v>
      </c>
      <c r="K191" s="50"/>
      <c r="L191" s="50"/>
    </row>
    <row r="192" spans="1:12" s="49" customFormat="1" ht="21.75" customHeight="1" x14ac:dyDescent="0.2">
      <c r="A192" s="39">
        <v>178</v>
      </c>
      <c r="B192" s="39">
        <v>19</v>
      </c>
      <c r="C192" s="57" t="s">
        <v>54</v>
      </c>
      <c r="D192" s="57" t="s">
        <v>1247</v>
      </c>
      <c r="E192" s="62">
        <v>1</v>
      </c>
      <c r="F192" s="60" t="s">
        <v>42</v>
      </c>
      <c r="G192" s="52"/>
      <c r="H192" s="48">
        <f t="shared" ref="H192:H210" si="4">ROUND(G192*E192*1.2,2)</f>
        <v>0</v>
      </c>
      <c r="I192" s="60">
        <v>1166735</v>
      </c>
      <c r="J192" s="57" t="s">
        <v>1484</v>
      </c>
      <c r="K192" s="50"/>
      <c r="L192" s="50"/>
    </row>
    <row r="193" spans="1:12" s="49" customFormat="1" ht="21.75" customHeight="1" x14ac:dyDescent="0.2">
      <c r="A193" s="39">
        <v>179</v>
      </c>
      <c r="B193" s="39">
        <v>19</v>
      </c>
      <c r="C193" s="57" t="s">
        <v>54</v>
      </c>
      <c r="D193" s="57" t="s">
        <v>1248</v>
      </c>
      <c r="E193" s="62">
        <v>1</v>
      </c>
      <c r="F193" s="60" t="s">
        <v>42</v>
      </c>
      <c r="G193" s="52"/>
      <c r="H193" s="48">
        <f t="shared" si="4"/>
        <v>0</v>
      </c>
      <c r="I193" s="60">
        <v>1562794</v>
      </c>
      <c r="J193" s="57" t="s">
        <v>1491</v>
      </c>
      <c r="K193" s="50"/>
      <c r="L193" s="50"/>
    </row>
    <row r="194" spans="1:12" s="49" customFormat="1" ht="21.75" customHeight="1" x14ac:dyDescent="0.2">
      <c r="A194" s="39">
        <v>180</v>
      </c>
      <c r="B194" s="39">
        <v>19</v>
      </c>
      <c r="C194" s="57" t="s">
        <v>54</v>
      </c>
      <c r="D194" s="57" t="s">
        <v>1249</v>
      </c>
      <c r="E194" s="62">
        <v>1</v>
      </c>
      <c r="F194" s="60" t="s">
        <v>42</v>
      </c>
      <c r="G194" s="52"/>
      <c r="H194" s="48">
        <f t="shared" si="4"/>
        <v>0</v>
      </c>
      <c r="I194" s="60">
        <v>20017804</v>
      </c>
      <c r="J194" s="57" t="s">
        <v>1489</v>
      </c>
      <c r="K194" s="50"/>
      <c r="L194" s="50"/>
    </row>
    <row r="195" spans="1:12" s="49" customFormat="1" ht="21.75" customHeight="1" x14ac:dyDescent="0.2">
      <c r="A195" s="39">
        <v>181</v>
      </c>
      <c r="B195" s="39">
        <v>19</v>
      </c>
      <c r="C195" s="57" t="s">
        <v>54</v>
      </c>
      <c r="D195" s="57" t="s">
        <v>1250</v>
      </c>
      <c r="E195" s="62">
        <v>4</v>
      </c>
      <c r="F195" s="60" t="s">
        <v>42</v>
      </c>
      <c r="G195" s="52"/>
      <c r="H195" s="48">
        <f t="shared" si="4"/>
        <v>0</v>
      </c>
      <c r="I195" s="60">
        <v>1308437</v>
      </c>
      <c r="J195" s="57" t="s">
        <v>1484</v>
      </c>
      <c r="K195" s="50"/>
      <c r="L195" s="50"/>
    </row>
    <row r="196" spans="1:12" s="49" customFormat="1" ht="21.75" customHeight="1" x14ac:dyDescent="0.2">
      <c r="A196" s="39">
        <v>182</v>
      </c>
      <c r="B196" s="39">
        <v>19</v>
      </c>
      <c r="C196" s="57" t="s">
        <v>54</v>
      </c>
      <c r="D196" s="57" t="s">
        <v>1251</v>
      </c>
      <c r="E196" s="62">
        <v>6</v>
      </c>
      <c r="F196" s="60" t="s">
        <v>42</v>
      </c>
      <c r="G196" s="52"/>
      <c r="H196" s="48">
        <f t="shared" si="4"/>
        <v>0</v>
      </c>
      <c r="I196" s="60">
        <v>1312960</v>
      </c>
      <c r="J196" s="57" t="s">
        <v>1484</v>
      </c>
      <c r="K196" s="50"/>
      <c r="L196" s="50"/>
    </row>
    <row r="197" spans="1:12" s="49" customFormat="1" ht="21.75" customHeight="1" x14ac:dyDescent="0.2">
      <c r="A197" s="39">
        <v>183</v>
      </c>
      <c r="B197" s="39">
        <v>19</v>
      </c>
      <c r="C197" s="57" t="s">
        <v>54</v>
      </c>
      <c r="D197" s="57" t="s">
        <v>1252</v>
      </c>
      <c r="E197" s="62">
        <v>1</v>
      </c>
      <c r="F197" s="60" t="s">
        <v>42</v>
      </c>
      <c r="G197" s="52"/>
      <c r="H197" s="48">
        <f t="shared" si="4"/>
        <v>0</v>
      </c>
      <c r="I197" s="60">
        <v>1640858</v>
      </c>
      <c r="J197" s="57" t="s">
        <v>1488</v>
      </c>
      <c r="K197" s="50"/>
      <c r="L197" s="50"/>
    </row>
    <row r="198" spans="1:12" s="49" customFormat="1" ht="21.75" customHeight="1" x14ac:dyDescent="0.2">
      <c r="A198" s="39">
        <v>184</v>
      </c>
      <c r="B198" s="39">
        <v>19</v>
      </c>
      <c r="C198" s="57" t="s">
        <v>56</v>
      </c>
      <c r="D198" s="57" t="s">
        <v>1452</v>
      </c>
      <c r="E198" s="62">
        <v>3</v>
      </c>
      <c r="F198" s="60" t="s">
        <v>42</v>
      </c>
      <c r="G198" s="52"/>
      <c r="H198" s="48">
        <f t="shared" si="4"/>
        <v>0</v>
      </c>
      <c r="I198" s="60">
        <v>2464593</v>
      </c>
      <c r="J198" s="57" t="s">
        <v>1492</v>
      </c>
      <c r="K198" s="50"/>
      <c r="L198" s="50"/>
    </row>
    <row r="199" spans="1:12" s="49" customFormat="1" ht="21.75" customHeight="1" x14ac:dyDescent="0.2">
      <c r="A199" s="39">
        <v>185</v>
      </c>
      <c r="B199" s="39">
        <v>19</v>
      </c>
      <c r="C199" s="57" t="s">
        <v>56</v>
      </c>
      <c r="D199" s="57" t="s">
        <v>1453</v>
      </c>
      <c r="E199" s="62">
        <v>3</v>
      </c>
      <c r="F199" s="60" t="s">
        <v>42</v>
      </c>
      <c r="G199" s="52"/>
      <c r="H199" s="48">
        <f t="shared" si="4"/>
        <v>0</v>
      </c>
      <c r="I199" s="60">
        <v>2194880</v>
      </c>
      <c r="J199" s="57" t="s">
        <v>1492</v>
      </c>
      <c r="K199" s="50"/>
      <c r="L199" s="50"/>
    </row>
    <row r="200" spans="1:12" s="49" customFormat="1" ht="21.75" customHeight="1" x14ac:dyDescent="0.2">
      <c r="A200" s="39">
        <v>186</v>
      </c>
      <c r="B200" s="39">
        <v>19</v>
      </c>
      <c r="C200" s="57" t="s">
        <v>56</v>
      </c>
      <c r="D200" s="57" t="s">
        <v>1454</v>
      </c>
      <c r="E200" s="62">
        <v>1</v>
      </c>
      <c r="F200" s="60" t="s">
        <v>42</v>
      </c>
      <c r="G200" s="52"/>
      <c r="H200" s="48">
        <f t="shared" si="4"/>
        <v>0</v>
      </c>
      <c r="I200" s="60">
        <v>1354023</v>
      </c>
      <c r="J200" s="57" t="s">
        <v>1492</v>
      </c>
      <c r="K200" s="50"/>
      <c r="L200" s="50"/>
    </row>
    <row r="201" spans="1:12" s="49" customFormat="1" ht="21.75" customHeight="1" x14ac:dyDescent="0.2">
      <c r="A201" s="39">
        <v>187</v>
      </c>
      <c r="B201" s="39">
        <v>19</v>
      </c>
      <c r="C201" s="57" t="s">
        <v>56</v>
      </c>
      <c r="D201" s="57" t="s">
        <v>1455</v>
      </c>
      <c r="E201" s="62">
        <v>2</v>
      </c>
      <c r="F201" s="60" t="s">
        <v>42</v>
      </c>
      <c r="G201" s="52"/>
      <c r="H201" s="48">
        <f t="shared" si="4"/>
        <v>0</v>
      </c>
      <c r="I201" s="60">
        <v>1525030</v>
      </c>
      <c r="J201" s="57" t="s">
        <v>1492</v>
      </c>
      <c r="K201" s="50"/>
      <c r="L201" s="50"/>
    </row>
    <row r="202" spans="1:12" s="49" customFormat="1" ht="21.75" customHeight="1" x14ac:dyDescent="0.2">
      <c r="A202" s="39">
        <v>188</v>
      </c>
      <c r="B202" s="39">
        <v>19</v>
      </c>
      <c r="C202" s="57" t="s">
        <v>56</v>
      </c>
      <c r="D202" s="57" t="s">
        <v>1256</v>
      </c>
      <c r="E202" s="62">
        <v>1</v>
      </c>
      <c r="F202" s="60" t="s">
        <v>42</v>
      </c>
      <c r="G202" s="52"/>
      <c r="H202" s="48">
        <f t="shared" si="4"/>
        <v>0</v>
      </c>
      <c r="I202" s="60">
        <v>1243089</v>
      </c>
      <c r="J202" s="57" t="s">
        <v>1416</v>
      </c>
      <c r="K202" s="50"/>
      <c r="L202" s="50"/>
    </row>
    <row r="203" spans="1:12" s="49" customFormat="1" ht="21.75" customHeight="1" x14ac:dyDescent="0.2">
      <c r="A203" s="39">
        <v>189</v>
      </c>
      <c r="B203" s="39">
        <v>19</v>
      </c>
      <c r="C203" s="57" t="s">
        <v>53</v>
      </c>
      <c r="D203" s="57" t="s">
        <v>1070</v>
      </c>
      <c r="E203" s="62">
        <v>23</v>
      </c>
      <c r="F203" s="60" t="s">
        <v>42</v>
      </c>
      <c r="G203" s="52"/>
      <c r="H203" s="48">
        <f t="shared" si="4"/>
        <v>0</v>
      </c>
      <c r="I203" s="60">
        <v>1042187</v>
      </c>
      <c r="J203" s="57" t="s">
        <v>1412</v>
      </c>
      <c r="K203" s="50"/>
      <c r="L203" s="50"/>
    </row>
    <row r="204" spans="1:12" s="49" customFormat="1" ht="21.75" customHeight="1" x14ac:dyDescent="0.2">
      <c r="A204" s="39">
        <v>190</v>
      </c>
      <c r="B204" s="39">
        <v>19</v>
      </c>
      <c r="C204" s="57" t="s">
        <v>53</v>
      </c>
      <c r="D204" s="57" t="s">
        <v>1071</v>
      </c>
      <c r="E204" s="62">
        <v>2</v>
      </c>
      <c r="F204" s="60" t="s">
        <v>42</v>
      </c>
      <c r="G204" s="52"/>
      <c r="H204" s="48">
        <f t="shared" si="4"/>
        <v>0</v>
      </c>
      <c r="I204" s="60">
        <v>1005439</v>
      </c>
      <c r="J204" s="57" t="s">
        <v>1412</v>
      </c>
      <c r="K204" s="50"/>
      <c r="L204" s="50"/>
    </row>
    <row r="205" spans="1:12" s="49" customFormat="1" ht="21.75" customHeight="1" x14ac:dyDescent="0.2">
      <c r="A205" s="39">
        <v>191</v>
      </c>
      <c r="B205" s="39">
        <v>19</v>
      </c>
      <c r="C205" s="57" t="s">
        <v>53</v>
      </c>
      <c r="D205" s="57" t="s">
        <v>1072</v>
      </c>
      <c r="E205" s="62">
        <v>89</v>
      </c>
      <c r="F205" s="60" t="s">
        <v>42</v>
      </c>
      <c r="G205" s="52"/>
      <c r="H205" s="48">
        <f t="shared" si="4"/>
        <v>0</v>
      </c>
      <c r="I205" s="60">
        <v>1766156</v>
      </c>
      <c r="J205" s="57" t="s">
        <v>1412</v>
      </c>
      <c r="K205" s="50"/>
      <c r="L205" s="50"/>
    </row>
    <row r="206" spans="1:12" s="49" customFormat="1" ht="21.75" customHeight="1" x14ac:dyDescent="0.2">
      <c r="A206" s="39">
        <v>192</v>
      </c>
      <c r="B206" s="39">
        <v>19</v>
      </c>
      <c r="C206" s="57" t="s">
        <v>53</v>
      </c>
      <c r="D206" s="57" t="s">
        <v>1073</v>
      </c>
      <c r="E206" s="62">
        <v>235</v>
      </c>
      <c r="F206" s="60" t="s">
        <v>42</v>
      </c>
      <c r="G206" s="52"/>
      <c r="H206" s="48">
        <f t="shared" si="4"/>
        <v>0</v>
      </c>
      <c r="I206" s="60">
        <v>1055505</v>
      </c>
      <c r="J206" s="57" t="s">
        <v>1412</v>
      </c>
      <c r="K206" s="50"/>
      <c r="L206" s="50"/>
    </row>
    <row r="207" spans="1:12" s="49" customFormat="1" ht="21.75" customHeight="1" x14ac:dyDescent="0.2">
      <c r="A207" s="39">
        <v>193</v>
      </c>
      <c r="B207" s="39">
        <v>19</v>
      </c>
      <c r="C207" s="57" t="s">
        <v>53</v>
      </c>
      <c r="D207" s="57" t="s">
        <v>1074</v>
      </c>
      <c r="E207" s="62">
        <v>1</v>
      </c>
      <c r="F207" s="60" t="s">
        <v>51</v>
      </c>
      <c r="G207" s="52"/>
      <c r="H207" s="48">
        <f t="shared" si="4"/>
        <v>0</v>
      </c>
      <c r="I207" s="60">
        <v>1231278</v>
      </c>
      <c r="J207" s="57" t="s">
        <v>1416</v>
      </c>
      <c r="K207" s="50"/>
      <c r="L207" s="50"/>
    </row>
    <row r="208" spans="1:12" s="49" customFormat="1" ht="21.75" customHeight="1" x14ac:dyDescent="0.2">
      <c r="A208" s="39">
        <v>194</v>
      </c>
      <c r="B208" s="39">
        <v>19</v>
      </c>
      <c r="C208" s="57" t="s">
        <v>53</v>
      </c>
      <c r="D208" s="57" t="s">
        <v>1075</v>
      </c>
      <c r="E208" s="62">
        <v>2</v>
      </c>
      <c r="F208" s="60" t="s">
        <v>42</v>
      </c>
      <c r="G208" s="52"/>
      <c r="H208" s="48">
        <f t="shared" si="4"/>
        <v>0</v>
      </c>
      <c r="I208" s="60">
        <v>2028757</v>
      </c>
      <c r="J208" s="57" t="s">
        <v>1483</v>
      </c>
      <c r="K208" s="50"/>
      <c r="L208" s="50"/>
    </row>
    <row r="209" spans="1:12" s="49" customFormat="1" ht="21.75" customHeight="1" x14ac:dyDescent="0.2">
      <c r="A209" s="39">
        <v>195</v>
      </c>
      <c r="B209" s="39">
        <v>19</v>
      </c>
      <c r="C209" s="57" t="s">
        <v>53</v>
      </c>
      <c r="D209" s="57" t="s">
        <v>1076</v>
      </c>
      <c r="E209" s="62">
        <v>82</v>
      </c>
      <c r="F209" s="60" t="s">
        <v>42</v>
      </c>
      <c r="G209" s="52"/>
      <c r="H209" s="48">
        <f t="shared" si="4"/>
        <v>0</v>
      </c>
      <c r="I209" s="60">
        <v>1104996</v>
      </c>
      <c r="J209" s="57" t="s">
        <v>1488</v>
      </c>
      <c r="K209" s="50"/>
      <c r="L209" s="50"/>
    </row>
    <row r="210" spans="1:12" s="49" customFormat="1" ht="21.75" customHeight="1" x14ac:dyDescent="0.2">
      <c r="A210" s="39">
        <v>196</v>
      </c>
      <c r="B210" s="39">
        <v>19</v>
      </c>
      <c r="C210" s="57" t="s">
        <v>53</v>
      </c>
      <c r="D210" s="57" t="s">
        <v>1077</v>
      </c>
      <c r="E210" s="62">
        <v>151</v>
      </c>
      <c r="F210" s="60" t="s">
        <v>42</v>
      </c>
      <c r="G210" s="52"/>
      <c r="H210" s="48">
        <f t="shared" si="4"/>
        <v>0</v>
      </c>
      <c r="I210" s="60">
        <v>1743869</v>
      </c>
      <c r="J210" s="57" t="s">
        <v>1412</v>
      </c>
      <c r="K210" s="50"/>
      <c r="L210" s="50"/>
    </row>
    <row r="211" spans="1:12" s="49" customFormat="1" ht="21.75" customHeight="1" x14ac:dyDescent="0.2">
      <c r="A211" s="39">
        <v>197</v>
      </c>
      <c r="B211" s="39">
        <v>19</v>
      </c>
      <c r="C211" s="57" t="s">
        <v>53</v>
      </c>
      <c r="D211" s="57" t="s">
        <v>1078</v>
      </c>
      <c r="E211" s="62">
        <v>180</v>
      </c>
      <c r="F211" s="60" t="s">
        <v>42</v>
      </c>
      <c r="G211" s="52"/>
      <c r="H211" s="48">
        <f>ROUND(G211*E211*1.2,2)</f>
        <v>0</v>
      </c>
      <c r="I211" s="60">
        <v>2152560</v>
      </c>
      <c r="J211" s="57" t="s">
        <v>1412</v>
      </c>
      <c r="K211" s="50"/>
      <c r="L211" s="50"/>
    </row>
    <row r="212" spans="1:12" s="49" customFormat="1" ht="21.75" customHeight="1" x14ac:dyDescent="0.2">
      <c r="A212" s="39">
        <v>198</v>
      </c>
      <c r="B212" s="39">
        <v>19</v>
      </c>
      <c r="C212" s="57" t="s">
        <v>53</v>
      </c>
      <c r="D212" s="57" t="s">
        <v>1456</v>
      </c>
      <c r="E212" s="62">
        <v>1</v>
      </c>
      <c r="F212" s="60" t="s">
        <v>42</v>
      </c>
      <c r="G212" s="52"/>
      <c r="H212" s="48">
        <f t="shared" ref="H212:H231" si="5">ROUND(G212*E212*1.2,2)</f>
        <v>0</v>
      </c>
      <c r="I212" s="60">
        <v>1245172</v>
      </c>
      <c r="J212" s="57" t="s">
        <v>1412</v>
      </c>
      <c r="K212" s="50"/>
      <c r="L212" s="50"/>
    </row>
    <row r="213" spans="1:12" s="49" customFormat="1" ht="21.75" customHeight="1" x14ac:dyDescent="0.2">
      <c r="A213" s="39">
        <v>199</v>
      </c>
      <c r="B213" s="39">
        <v>19</v>
      </c>
      <c r="C213" s="57" t="s">
        <v>53</v>
      </c>
      <c r="D213" s="57" t="s">
        <v>1457</v>
      </c>
      <c r="E213" s="62">
        <v>45</v>
      </c>
      <c r="F213" s="60" t="s">
        <v>42</v>
      </c>
      <c r="G213" s="52"/>
      <c r="H213" s="48">
        <f t="shared" si="5"/>
        <v>0</v>
      </c>
      <c r="I213" s="60">
        <v>1069822</v>
      </c>
      <c r="J213" s="57" t="s">
        <v>1412</v>
      </c>
      <c r="K213" s="50"/>
      <c r="L213" s="50"/>
    </row>
    <row r="214" spans="1:12" s="49" customFormat="1" ht="21.75" customHeight="1" x14ac:dyDescent="0.2">
      <c r="A214" s="39">
        <v>200</v>
      </c>
      <c r="B214" s="39">
        <v>19</v>
      </c>
      <c r="C214" s="57" t="s">
        <v>53</v>
      </c>
      <c r="D214" s="57" t="s">
        <v>1458</v>
      </c>
      <c r="E214" s="62">
        <v>6</v>
      </c>
      <c r="F214" s="60" t="s">
        <v>42</v>
      </c>
      <c r="G214" s="52"/>
      <c r="H214" s="48">
        <f t="shared" si="5"/>
        <v>0</v>
      </c>
      <c r="I214" s="60">
        <v>2142046</v>
      </c>
      <c r="J214" s="57" t="s">
        <v>1369</v>
      </c>
      <c r="K214" s="50"/>
      <c r="L214" s="50"/>
    </row>
    <row r="215" spans="1:12" s="49" customFormat="1" ht="21.75" customHeight="1" x14ac:dyDescent="0.2">
      <c r="A215" s="39">
        <v>201</v>
      </c>
      <c r="B215" s="39">
        <v>19</v>
      </c>
      <c r="C215" s="57" t="s">
        <v>53</v>
      </c>
      <c r="D215" s="57" t="s">
        <v>1458</v>
      </c>
      <c r="E215" s="62">
        <v>1</v>
      </c>
      <c r="F215" s="60" t="s">
        <v>42</v>
      </c>
      <c r="G215" s="52"/>
      <c r="H215" s="48">
        <f t="shared" si="5"/>
        <v>0</v>
      </c>
      <c r="I215" s="60">
        <v>2142046</v>
      </c>
      <c r="J215" s="57" t="s">
        <v>1373</v>
      </c>
      <c r="K215" s="50"/>
      <c r="L215" s="50"/>
    </row>
    <row r="216" spans="1:12" s="49" customFormat="1" ht="21.75" customHeight="1" x14ac:dyDescent="0.2">
      <c r="A216" s="39">
        <v>202</v>
      </c>
      <c r="B216" s="39">
        <v>19</v>
      </c>
      <c r="C216" s="57" t="s">
        <v>53</v>
      </c>
      <c r="D216" s="57" t="s">
        <v>1079</v>
      </c>
      <c r="E216" s="62">
        <v>1</v>
      </c>
      <c r="F216" s="60" t="s">
        <v>42</v>
      </c>
      <c r="G216" s="52"/>
      <c r="H216" s="48">
        <f t="shared" si="5"/>
        <v>0</v>
      </c>
      <c r="I216" s="60">
        <v>1345076</v>
      </c>
      <c r="J216" s="57" t="s">
        <v>1484</v>
      </c>
      <c r="K216" s="50"/>
      <c r="L216" s="50"/>
    </row>
    <row r="217" spans="1:12" s="49" customFormat="1" ht="21.75" customHeight="1" x14ac:dyDescent="0.2">
      <c r="A217" s="39">
        <v>203</v>
      </c>
      <c r="B217" s="39">
        <v>19</v>
      </c>
      <c r="C217" s="57" t="s">
        <v>53</v>
      </c>
      <c r="D217" s="57" t="s">
        <v>1080</v>
      </c>
      <c r="E217" s="62">
        <v>198</v>
      </c>
      <c r="F217" s="60" t="s">
        <v>42</v>
      </c>
      <c r="G217" s="52"/>
      <c r="H217" s="48">
        <f t="shared" si="5"/>
        <v>0</v>
      </c>
      <c r="I217" s="60">
        <v>1879854</v>
      </c>
      <c r="J217" s="57" t="s">
        <v>1483</v>
      </c>
      <c r="K217" s="50"/>
      <c r="L217" s="50"/>
    </row>
    <row r="218" spans="1:12" s="49" customFormat="1" ht="21.75" customHeight="1" x14ac:dyDescent="0.2">
      <c r="A218" s="39">
        <v>204</v>
      </c>
      <c r="B218" s="39">
        <v>19</v>
      </c>
      <c r="C218" s="57" t="s">
        <v>53</v>
      </c>
      <c r="D218" s="57" t="s">
        <v>1081</v>
      </c>
      <c r="E218" s="62">
        <v>1820</v>
      </c>
      <c r="F218" s="60" t="s">
        <v>42</v>
      </c>
      <c r="G218" s="52"/>
      <c r="H218" s="48">
        <f t="shared" si="5"/>
        <v>0</v>
      </c>
      <c r="I218" s="60">
        <v>2207189</v>
      </c>
      <c r="J218" s="57" t="s">
        <v>1493</v>
      </c>
      <c r="K218" s="50"/>
      <c r="L218" s="50"/>
    </row>
    <row r="219" spans="1:12" s="49" customFormat="1" ht="21.75" customHeight="1" x14ac:dyDescent="0.2">
      <c r="A219" s="39">
        <v>205</v>
      </c>
      <c r="B219" s="39">
        <v>19</v>
      </c>
      <c r="C219" s="57" t="s">
        <v>53</v>
      </c>
      <c r="D219" s="57" t="s">
        <v>1081</v>
      </c>
      <c r="E219" s="62">
        <v>524</v>
      </c>
      <c r="F219" s="60" t="s">
        <v>42</v>
      </c>
      <c r="G219" s="52"/>
      <c r="H219" s="48">
        <f t="shared" si="5"/>
        <v>0</v>
      </c>
      <c r="I219" s="60">
        <v>2207189</v>
      </c>
      <c r="J219" s="57" t="s">
        <v>1485</v>
      </c>
      <c r="K219" s="50"/>
      <c r="L219" s="50"/>
    </row>
    <row r="220" spans="1:12" s="49" customFormat="1" ht="21.75" customHeight="1" x14ac:dyDescent="0.2">
      <c r="A220" s="39">
        <v>206</v>
      </c>
      <c r="B220" s="39">
        <v>19</v>
      </c>
      <c r="C220" s="57" t="s">
        <v>57</v>
      </c>
      <c r="D220" s="57" t="s">
        <v>1257</v>
      </c>
      <c r="E220" s="62">
        <v>3</v>
      </c>
      <c r="F220" s="60" t="s">
        <v>42</v>
      </c>
      <c r="G220" s="52"/>
      <c r="H220" s="48">
        <f t="shared" si="5"/>
        <v>0</v>
      </c>
      <c r="I220" s="60">
        <v>1854248</v>
      </c>
      <c r="J220" s="57" t="s">
        <v>1416</v>
      </c>
      <c r="K220" s="50"/>
      <c r="L220" s="50"/>
    </row>
    <row r="221" spans="1:12" s="49" customFormat="1" ht="21.75" customHeight="1" x14ac:dyDescent="0.2">
      <c r="A221" s="39">
        <v>207</v>
      </c>
      <c r="B221" s="39">
        <v>19</v>
      </c>
      <c r="C221" s="57" t="s">
        <v>57</v>
      </c>
      <c r="D221" s="57" t="s">
        <v>1258</v>
      </c>
      <c r="E221" s="62">
        <v>2</v>
      </c>
      <c r="F221" s="60" t="s">
        <v>42</v>
      </c>
      <c r="G221" s="52"/>
      <c r="H221" s="48">
        <f t="shared" si="5"/>
        <v>0</v>
      </c>
      <c r="I221" s="60">
        <v>1276139</v>
      </c>
      <c r="J221" s="57" t="s">
        <v>1413</v>
      </c>
      <c r="K221" s="50"/>
      <c r="L221" s="50"/>
    </row>
    <row r="222" spans="1:12" s="49" customFormat="1" ht="21.75" customHeight="1" x14ac:dyDescent="0.2">
      <c r="A222" s="39">
        <v>208</v>
      </c>
      <c r="B222" s="39">
        <v>19</v>
      </c>
      <c r="C222" s="57" t="s">
        <v>57</v>
      </c>
      <c r="D222" s="57" t="s">
        <v>1259</v>
      </c>
      <c r="E222" s="62">
        <v>1</v>
      </c>
      <c r="F222" s="60" t="s">
        <v>42</v>
      </c>
      <c r="G222" s="52"/>
      <c r="H222" s="48">
        <f t="shared" si="5"/>
        <v>0</v>
      </c>
      <c r="I222" s="60">
        <v>1259969</v>
      </c>
      <c r="J222" s="57" t="s">
        <v>1413</v>
      </c>
      <c r="K222" s="50"/>
      <c r="L222" s="50"/>
    </row>
    <row r="223" spans="1:12" s="49" customFormat="1" ht="21.75" customHeight="1" x14ac:dyDescent="0.2">
      <c r="A223" s="39">
        <v>209</v>
      </c>
      <c r="B223" s="39">
        <v>19</v>
      </c>
      <c r="C223" s="57" t="s">
        <v>57</v>
      </c>
      <c r="D223" s="57" t="s">
        <v>1260</v>
      </c>
      <c r="E223" s="62">
        <v>1</v>
      </c>
      <c r="F223" s="60" t="s">
        <v>42</v>
      </c>
      <c r="G223" s="52"/>
      <c r="H223" s="48">
        <f t="shared" si="5"/>
        <v>0</v>
      </c>
      <c r="I223" s="60">
        <v>1321225</v>
      </c>
      <c r="J223" s="57" t="s">
        <v>1413</v>
      </c>
      <c r="K223" s="50"/>
      <c r="L223" s="50"/>
    </row>
    <row r="224" spans="1:12" s="49" customFormat="1" ht="21.75" customHeight="1" x14ac:dyDescent="0.2">
      <c r="A224" s="39">
        <v>210</v>
      </c>
      <c r="B224" s="39">
        <v>19</v>
      </c>
      <c r="C224" s="57" t="s">
        <v>57</v>
      </c>
      <c r="D224" s="57" t="s">
        <v>1261</v>
      </c>
      <c r="E224" s="62">
        <v>1</v>
      </c>
      <c r="F224" s="60" t="s">
        <v>51</v>
      </c>
      <c r="G224" s="52"/>
      <c r="H224" s="48">
        <f t="shared" si="5"/>
        <v>0</v>
      </c>
      <c r="I224" s="60">
        <v>1259442</v>
      </c>
      <c r="J224" s="57" t="s">
        <v>1491</v>
      </c>
      <c r="K224" s="50"/>
      <c r="L224" s="50"/>
    </row>
    <row r="225" spans="1:12" s="49" customFormat="1" ht="21.75" customHeight="1" x14ac:dyDescent="0.2">
      <c r="A225" s="39">
        <v>211</v>
      </c>
      <c r="B225" s="39">
        <v>19</v>
      </c>
      <c r="C225" s="57" t="s">
        <v>57</v>
      </c>
      <c r="D225" s="57" t="s">
        <v>1262</v>
      </c>
      <c r="E225" s="62">
        <v>1</v>
      </c>
      <c r="F225" s="60" t="s">
        <v>42</v>
      </c>
      <c r="G225" s="52"/>
      <c r="H225" s="48">
        <f t="shared" si="5"/>
        <v>0</v>
      </c>
      <c r="I225" s="60">
        <v>1835925</v>
      </c>
      <c r="J225" s="57" t="s">
        <v>1416</v>
      </c>
      <c r="K225" s="50"/>
      <c r="L225" s="50"/>
    </row>
    <row r="226" spans="1:12" s="49" customFormat="1" ht="21.75" customHeight="1" x14ac:dyDescent="0.2">
      <c r="A226" s="39">
        <v>212</v>
      </c>
      <c r="B226" s="39">
        <v>19</v>
      </c>
      <c r="C226" s="57" t="s">
        <v>57</v>
      </c>
      <c r="D226" s="57" t="s">
        <v>1263</v>
      </c>
      <c r="E226" s="62">
        <v>2</v>
      </c>
      <c r="F226" s="60" t="s">
        <v>51</v>
      </c>
      <c r="G226" s="52"/>
      <c r="H226" s="48">
        <f t="shared" si="5"/>
        <v>0</v>
      </c>
      <c r="I226" s="60">
        <v>1026819</v>
      </c>
      <c r="J226" s="57" t="s">
        <v>1416</v>
      </c>
      <c r="K226" s="50"/>
      <c r="L226" s="50"/>
    </row>
    <row r="227" spans="1:12" s="49" customFormat="1" ht="21.75" customHeight="1" x14ac:dyDescent="0.2">
      <c r="A227" s="39">
        <v>213</v>
      </c>
      <c r="B227" s="39">
        <v>19</v>
      </c>
      <c r="C227" s="57" t="s">
        <v>1253</v>
      </c>
      <c r="D227" s="57" t="s">
        <v>1266</v>
      </c>
      <c r="E227" s="62">
        <v>1</v>
      </c>
      <c r="F227" s="60" t="s">
        <v>42</v>
      </c>
      <c r="G227" s="52"/>
      <c r="H227" s="48">
        <f t="shared" si="5"/>
        <v>0</v>
      </c>
      <c r="I227" s="60">
        <v>1194875</v>
      </c>
      <c r="J227" s="57" t="s">
        <v>1413</v>
      </c>
      <c r="K227" s="50"/>
      <c r="L227" s="50"/>
    </row>
    <row r="228" spans="1:12" s="49" customFormat="1" ht="21.75" customHeight="1" x14ac:dyDescent="0.2">
      <c r="A228" s="39">
        <v>214</v>
      </c>
      <c r="B228" s="39">
        <v>19</v>
      </c>
      <c r="C228" s="57" t="s">
        <v>1253</v>
      </c>
      <c r="D228" s="57" t="s">
        <v>1267</v>
      </c>
      <c r="E228" s="62">
        <v>1</v>
      </c>
      <c r="F228" s="60" t="s">
        <v>42</v>
      </c>
      <c r="G228" s="52"/>
      <c r="H228" s="48">
        <f t="shared" si="5"/>
        <v>0</v>
      </c>
      <c r="I228" s="60">
        <v>1257106</v>
      </c>
      <c r="J228" s="57" t="s">
        <v>1373</v>
      </c>
      <c r="K228" s="50"/>
      <c r="L228" s="50"/>
    </row>
    <row r="229" spans="1:12" s="49" customFormat="1" ht="21.75" customHeight="1" x14ac:dyDescent="0.2">
      <c r="A229" s="39">
        <v>215</v>
      </c>
      <c r="B229" s="39">
        <v>19</v>
      </c>
      <c r="C229" s="57" t="s">
        <v>1253</v>
      </c>
      <c r="D229" s="57" t="s">
        <v>1268</v>
      </c>
      <c r="E229" s="62">
        <v>1</v>
      </c>
      <c r="F229" s="60" t="s">
        <v>42</v>
      </c>
      <c r="G229" s="52"/>
      <c r="H229" s="48">
        <f t="shared" si="5"/>
        <v>0</v>
      </c>
      <c r="I229" s="60">
        <v>1257126</v>
      </c>
      <c r="J229" s="57" t="s">
        <v>1373</v>
      </c>
      <c r="K229" s="50"/>
      <c r="L229" s="50"/>
    </row>
    <row r="230" spans="1:12" s="49" customFormat="1" ht="21.75" customHeight="1" x14ac:dyDescent="0.2">
      <c r="A230" s="39">
        <v>216</v>
      </c>
      <c r="B230" s="39">
        <v>19</v>
      </c>
      <c r="C230" s="57" t="s">
        <v>1082</v>
      </c>
      <c r="D230" s="57" t="s">
        <v>1459</v>
      </c>
      <c r="E230" s="62">
        <v>12434</v>
      </c>
      <c r="F230" s="60" t="s">
        <v>115</v>
      </c>
      <c r="G230" s="52"/>
      <c r="H230" s="48">
        <f t="shared" si="5"/>
        <v>0</v>
      </c>
      <c r="I230" s="60">
        <v>1210919</v>
      </c>
      <c r="J230" s="57" t="s">
        <v>1490</v>
      </c>
      <c r="K230" s="50"/>
      <c r="L230" s="50"/>
    </row>
    <row r="231" spans="1:12" s="49" customFormat="1" ht="21.75" customHeight="1" x14ac:dyDescent="0.2">
      <c r="A231" s="39">
        <v>217</v>
      </c>
      <c r="B231" s="39">
        <v>19</v>
      </c>
      <c r="C231" s="57" t="s">
        <v>1254</v>
      </c>
      <c r="D231" s="57" t="s">
        <v>1269</v>
      </c>
      <c r="E231" s="62">
        <v>12</v>
      </c>
      <c r="F231" s="60" t="s">
        <v>42</v>
      </c>
      <c r="G231" s="52"/>
      <c r="H231" s="48">
        <f t="shared" si="5"/>
        <v>0</v>
      </c>
      <c r="I231" s="60">
        <v>1119360</v>
      </c>
      <c r="J231" s="57" t="s">
        <v>1494</v>
      </c>
      <c r="K231" s="50"/>
      <c r="L231" s="50"/>
    </row>
    <row r="232" spans="1:12" s="32" customFormat="1" ht="14.25" x14ac:dyDescent="0.2">
      <c r="A232" s="27"/>
      <c r="B232" s="40"/>
      <c r="C232" s="29"/>
      <c r="D232" s="29"/>
      <c r="E232" s="61">
        <f>SUM(E15:E231)</f>
        <v>18077.8</v>
      </c>
      <c r="F232" s="53"/>
      <c r="G232" s="30"/>
      <c r="H232" s="31">
        <f>SUM(H15:H231)</f>
        <v>0</v>
      </c>
      <c r="I232" s="27"/>
      <c r="J232" s="28"/>
      <c r="K232" s="28"/>
      <c r="L232" s="28"/>
    </row>
    <row r="233" spans="1:12" s="4" customFormat="1" x14ac:dyDescent="0.2">
      <c r="A233" s="1"/>
      <c r="B233" s="1"/>
      <c r="C233" s="1"/>
      <c r="D233" s="1"/>
      <c r="E233" s="1"/>
      <c r="F233" s="3"/>
      <c r="G233" s="7"/>
      <c r="H233" s="56"/>
      <c r="I233" s="9"/>
      <c r="J233" s="10"/>
      <c r="K233" s="10"/>
      <c r="L233" s="10"/>
    </row>
    <row r="234" spans="1:12" s="4" customFormat="1" x14ac:dyDescent="0.2">
      <c r="A234" s="12" t="s">
        <v>18</v>
      </c>
      <c r="B234" s="2"/>
      <c r="C234" s="2"/>
      <c r="D234" s="2"/>
      <c r="E234" s="7"/>
      <c r="F234" s="33"/>
      <c r="G234" s="33"/>
      <c r="I234" s="9"/>
      <c r="J234" s="10"/>
      <c r="K234" s="10"/>
      <c r="L234" s="10"/>
    </row>
    <row r="235" spans="1:12" s="4" customFormat="1" x14ac:dyDescent="0.2">
      <c r="A235" s="34" t="s">
        <v>19</v>
      </c>
      <c r="B235" s="35"/>
      <c r="C235" s="35"/>
      <c r="D235" s="35"/>
      <c r="E235" s="7"/>
      <c r="F235" s="3"/>
      <c r="G235" s="2"/>
      <c r="I235" s="9"/>
      <c r="J235" s="10"/>
      <c r="K235" s="10"/>
      <c r="L235" s="10"/>
    </row>
    <row r="236" spans="1:12" s="4" customFormat="1" x14ac:dyDescent="0.2">
      <c r="A236" s="34" t="s">
        <v>20</v>
      </c>
      <c r="B236" s="35"/>
      <c r="C236" s="35"/>
      <c r="D236" s="35"/>
      <c r="E236" s="7"/>
      <c r="F236" s="3"/>
      <c r="G236" s="2"/>
      <c r="I236" s="9"/>
      <c r="J236" s="10"/>
      <c r="K236" s="10"/>
      <c r="L236" s="10"/>
    </row>
    <row r="237" spans="1:12" s="4" customFormat="1" x14ac:dyDescent="0.2">
      <c r="A237" s="34" t="s">
        <v>21</v>
      </c>
      <c r="B237" s="35"/>
      <c r="C237" s="35"/>
      <c r="D237" s="35"/>
      <c r="E237" s="7"/>
      <c r="F237" s="3"/>
      <c r="G237" s="2"/>
      <c r="I237" s="9"/>
      <c r="J237" s="10"/>
      <c r="K237" s="10"/>
      <c r="L237" s="10"/>
    </row>
    <row r="238" spans="1:12" s="47" customFormat="1" ht="47.45" customHeight="1" x14ac:dyDescent="0.2">
      <c r="A238" s="63" t="s">
        <v>40</v>
      </c>
      <c r="B238" s="63"/>
      <c r="C238" s="63"/>
      <c r="D238" s="63"/>
      <c r="E238" s="63"/>
      <c r="F238" s="63"/>
      <c r="G238" s="63"/>
      <c r="H238" s="63"/>
      <c r="I238" s="63"/>
      <c r="J238" s="63"/>
      <c r="K238" s="63"/>
      <c r="L238" s="63"/>
    </row>
    <row r="239" spans="1:12" s="47" customFormat="1" x14ac:dyDescent="0.2">
      <c r="A239" s="34" t="s">
        <v>37</v>
      </c>
      <c r="B239" s="34"/>
      <c r="C239" s="34"/>
      <c r="D239" s="34"/>
      <c r="E239" s="34"/>
      <c r="F239" s="34"/>
      <c r="G239" s="34"/>
      <c r="H239" s="34"/>
      <c r="I239" s="34"/>
      <c r="J239" s="34"/>
      <c r="K239" s="34"/>
      <c r="L239" s="34"/>
    </row>
    <row r="240" spans="1:12" s="4" customFormat="1" x14ac:dyDescent="0.2">
      <c r="A240" s="34" t="s">
        <v>38</v>
      </c>
      <c r="B240" s="7"/>
      <c r="C240" s="7"/>
      <c r="D240" s="7"/>
      <c r="E240" s="7"/>
      <c r="I240" s="8" t="s">
        <v>22</v>
      </c>
      <c r="J240" s="7"/>
      <c r="K240" s="1"/>
      <c r="L240" s="9"/>
    </row>
    <row r="241" spans="1:12" s="4" customFormat="1" x14ac:dyDescent="0.2">
      <c r="A241" s="34"/>
      <c r="B241" s="7"/>
      <c r="C241" s="7"/>
      <c r="D241" s="7"/>
      <c r="E241" s="7"/>
      <c r="I241" s="8"/>
      <c r="J241" s="7"/>
      <c r="K241" s="1"/>
      <c r="L241" s="9"/>
    </row>
    <row r="242" spans="1:12" s="4" customFormat="1" x14ac:dyDescent="0.2">
      <c r="A242" s="34"/>
      <c r="B242" s="7"/>
      <c r="C242" s="7"/>
      <c r="D242" s="7"/>
      <c r="E242" s="7"/>
      <c r="I242" s="8"/>
      <c r="J242" s="7"/>
      <c r="K242" s="1"/>
      <c r="L242" s="9"/>
    </row>
    <row r="243" spans="1:12" s="4" customFormat="1" x14ac:dyDescent="0.2">
      <c r="A243" s="7" t="s">
        <v>23</v>
      </c>
      <c r="B243" s="7"/>
      <c r="C243" s="7"/>
      <c r="D243" s="7"/>
      <c r="E243" s="7"/>
      <c r="I243" s="8" t="s">
        <v>24</v>
      </c>
      <c r="J243" s="36"/>
      <c r="K243" s="37"/>
      <c r="L243" s="9"/>
    </row>
    <row r="244" spans="1:12" s="4" customFormat="1" x14ac:dyDescent="0.2">
      <c r="A244" s="2"/>
      <c r="B244" s="7" t="s">
        <v>1429</v>
      </c>
      <c r="C244" s="7"/>
      <c r="D244" s="7"/>
      <c r="E244" s="7"/>
      <c r="I244" s="38" t="s">
        <v>25</v>
      </c>
      <c r="J244" s="7"/>
      <c r="L244" s="9"/>
    </row>
    <row r="245" spans="1:12" s="4" customFormat="1" x14ac:dyDescent="0.2">
      <c r="A245" s="1"/>
      <c r="B245" s="1"/>
      <c r="C245" s="1"/>
      <c r="D245" s="1"/>
      <c r="E245" s="7"/>
      <c r="F245" s="3"/>
      <c r="G245" s="7"/>
      <c r="H245" s="1"/>
      <c r="I245" s="9"/>
      <c r="J245" s="10"/>
      <c r="K245" s="10"/>
      <c r="L245" s="10"/>
    </row>
    <row r="246" spans="1:12" s="4" customFormat="1" x14ac:dyDescent="0.2">
      <c r="A246" s="1"/>
      <c r="B246" s="1"/>
      <c r="C246" s="1"/>
      <c r="D246" s="1"/>
      <c r="E246" s="7"/>
      <c r="F246" s="3"/>
      <c r="G246" s="7"/>
      <c r="H246" s="1"/>
      <c r="I246" s="9"/>
      <c r="J246" s="10"/>
      <c r="K246" s="10"/>
      <c r="L246" s="10"/>
    </row>
    <row r="247" spans="1:12" s="4" customFormat="1" x14ac:dyDescent="0.2">
      <c r="A247" s="1"/>
      <c r="B247" s="1"/>
      <c r="C247" s="1"/>
      <c r="D247" s="1"/>
      <c r="E247" s="51"/>
      <c r="F247" s="3"/>
      <c r="G247" s="7"/>
      <c r="H247" s="1"/>
      <c r="I247" s="9"/>
      <c r="J247" s="10"/>
      <c r="K247" s="10"/>
      <c r="L247" s="10"/>
    </row>
    <row r="248" spans="1:12" s="4" customFormat="1" x14ac:dyDescent="0.2">
      <c r="A248" s="1"/>
      <c r="B248" s="1"/>
      <c r="C248" s="1"/>
      <c r="D248" s="1"/>
      <c r="E248" s="7"/>
      <c r="F248" s="3"/>
      <c r="G248" s="7"/>
      <c r="H248" s="1"/>
      <c r="I248" s="9"/>
      <c r="J248" s="10"/>
      <c r="K248" s="10"/>
      <c r="L248" s="10"/>
    </row>
    <row r="249" spans="1:12" s="4" customFormat="1" x14ac:dyDescent="0.2">
      <c r="A249" s="1"/>
      <c r="B249" s="1"/>
      <c r="C249" s="1"/>
      <c r="D249" s="1"/>
      <c r="E249" s="7"/>
      <c r="F249" s="3"/>
      <c r="G249" s="7"/>
      <c r="H249" s="1"/>
      <c r="I249" s="9"/>
      <c r="J249" s="10"/>
      <c r="K249" s="10"/>
      <c r="L249" s="10"/>
    </row>
    <row r="250" spans="1:12" s="4" customFormat="1" x14ac:dyDescent="0.2">
      <c r="A250" s="1"/>
      <c r="B250" s="1"/>
      <c r="C250" s="1"/>
      <c r="D250" s="1"/>
      <c r="E250" s="7"/>
      <c r="F250" s="3"/>
      <c r="G250" s="7"/>
      <c r="H250" s="1"/>
      <c r="I250" s="9"/>
      <c r="J250" s="10"/>
      <c r="K250" s="10"/>
      <c r="L250" s="10"/>
    </row>
    <row r="251" spans="1:12" s="4" customFormat="1" x14ac:dyDescent="0.2">
      <c r="A251" s="1"/>
      <c r="B251" s="1"/>
      <c r="C251" s="1"/>
      <c r="D251" s="1"/>
      <c r="E251" s="7"/>
      <c r="F251" s="3"/>
      <c r="G251" s="51"/>
      <c r="H251" s="1"/>
      <c r="I251" s="9"/>
      <c r="J251" s="10"/>
      <c r="K251" s="10"/>
      <c r="L251" s="10"/>
    </row>
    <row r="252" spans="1:12" s="4" customFormat="1" x14ac:dyDescent="0.2">
      <c r="A252" s="1"/>
      <c r="B252" s="1"/>
      <c r="C252" s="1"/>
      <c r="D252" s="1"/>
      <c r="E252" s="7"/>
      <c r="F252" s="3"/>
      <c r="G252" s="7"/>
      <c r="H252" s="1"/>
      <c r="I252" s="9"/>
      <c r="J252" s="10"/>
      <c r="K252" s="10"/>
      <c r="L252" s="10"/>
    </row>
    <row r="253" spans="1:12" s="4" customFormat="1" x14ac:dyDescent="0.2">
      <c r="A253" s="1"/>
      <c r="B253" s="1"/>
      <c r="C253" s="1"/>
      <c r="D253" s="1"/>
      <c r="E253" s="7"/>
      <c r="F253" s="3"/>
      <c r="G253" s="7"/>
      <c r="H253" s="1"/>
      <c r="I253" s="9"/>
      <c r="J253" s="10"/>
      <c r="K253" s="10"/>
      <c r="L253" s="10"/>
    </row>
    <row r="263" spans="5:12" s="1" customFormat="1" ht="31.5" customHeight="1" x14ac:dyDescent="0.2">
      <c r="E263" s="7"/>
      <c r="F263" s="3"/>
      <c r="G263" s="7"/>
      <c r="I263" s="9"/>
      <c r="J263" s="10"/>
      <c r="K263" s="10"/>
      <c r="L263" s="10"/>
    </row>
  </sheetData>
  <mergeCells count="1">
    <mergeCell ref="A238:L238"/>
  </mergeCells>
  <pageMargins left="0.7" right="0.7" top="0.75" bottom="0.75" header="0.3" footer="0.3"/>
  <pageSetup paperSize="9" scale="50" orientation="landscape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66"/>
  <sheetViews>
    <sheetView view="pageBreakPreview" zoomScale="85" zoomScaleNormal="100" zoomScaleSheetLayoutView="85" workbookViewId="0"/>
  </sheetViews>
  <sheetFormatPr defaultColWidth="9.140625" defaultRowHeight="12.75" x14ac:dyDescent="0.2"/>
  <cols>
    <col min="1" max="1" width="6.85546875" style="1" bestFit="1" customWidth="1"/>
    <col min="2" max="2" width="19.7109375" style="1" customWidth="1"/>
    <col min="3" max="3" width="38.7109375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5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1321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41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4" t="s">
        <v>12</v>
      </c>
      <c r="B14" s="54" t="s">
        <v>13</v>
      </c>
      <c r="C14" s="54" t="s">
        <v>14</v>
      </c>
      <c r="D14" s="54" t="s">
        <v>15</v>
      </c>
      <c r="E14" s="54" t="s">
        <v>31</v>
      </c>
      <c r="F14" s="54" t="s">
        <v>32</v>
      </c>
      <c r="G14" s="54" t="s">
        <v>33</v>
      </c>
      <c r="H14" s="54" t="s">
        <v>34</v>
      </c>
      <c r="I14" s="54" t="s">
        <v>16</v>
      </c>
      <c r="J14" s="54" t="s">
        <v>17</v>
      </c>
      <c r="K14" s="54" t="s">
        <v>35</v>
      </c>
      <c r="L14" s="54" t="s">
        <v>28</v>
      </c>
    </row>
    <row r="15" spans="1:12" s="49" customFormat="1" ht="21.75" customHeight="1" x14ac:dyDescent="0.2">
      <c r="A15" s="39">
        <v>1</v>
      </c>
      <c r="B15" s="39">
        <v>20</v>
      </c>
      <c r="C15" s="57" t="s">
        <v>58</v>
      </c>
      <c r="D15" s="57" t="s">
        <v>1460</v>
      </c>
      <c r="E15" s="62">
        <v>10</v>
      </c>
      <c r="F15" s="60" t="s">
        <v>42</v>
      </c>
      <c r="G15" s="52"/>
      <c r="H15" s="48">
        <f t="shared" ref="H15:H34" si="0">ROUND(G15*E15*1.2,2)</f>
        <v>0</v>
      </c>
      <c r="I15" s="60">
        <v>2199243</v>
      </c>
      <c r="J15" s="57" t="s">
        <v>1488</v>
      </c>
      <c r="K15" s="50"/>
      <c r="L15" s="50"/>
    </row>
    <row r="16" spans="1:12" s="49" customFormat="1" ht="21.75" customHeight="1" x14ac:dyDescent="0.2">
      <c r="A16" s="39">
        <v>2</v>
      </c>
      <c r="B16" s="39">
        <v>20</v>
      </c>
      <c r="C16" s="57" t="s">
        <v>58</v>
      </c>
      <c r="D16" s="57" t="s">
        <v>1461</v>
      </c>
      <c r="E16" s="62">
        <v>1</v>
      </c>
      <c r="F16" s="60" t="s">
        <v>42</v>
      </c>
      <c r="G16" s="52"/>
      <c r="H16" s="48">
        <f t="shared" si="0"/>
        <v>0</v>
      </c>
      <c r="I16" s="60">
        <v>1484471</v>
      </c>
      <c r="J16" s="57" t="s">
        <v>1416</v>
      </c>
      <c r="K16" s="50"/>
      <c r="L16" s="50"/>
    </row>
    <row r="17" spans="1:12" s="49" customFormat="1" ht="21.75" customHeight="1" x14ac:dyDescent="0.2">
      <c r="A17" s="39">
        <v>3</v>
      </c>
      <c r="B17" s="39">
        <v>20</v>
      </c>
      <c r="C17" s="57" t="s">
        <v>58</v>
      </c>
      <c r="D17" s="57" t="s">
        <v>1462</v>
      </c>
      <c r="E17" s="62">
        <v>1</v>
      </c>
      <c r="F17" s="60" t="s">
        <v>42</v>
      </c>
      <c r="G17" s="52"/>
      <c r="H17" s="48">
        <f t="shared" si="0"/>
        <v>0</v>
      </c>
      <c r="I17" s="60">
        <v>1223001</v>
      </c>
      <c r="J17" s="57" t="s">
        <v>1373</v>
      </c>
      <c r="K17" s="50"/>
      <c r="L17" s="50"/>
    </row>
    <row r="18" spans="1:12" s="49" customFormat="1" ht="21.75" customHeight="1" x14ac:dyDescent="0.2">
      <c r="A18" s="39">
        <v>4</v>
      </c>
      <c r="B18" s="39">
        <v>20</v>
      </c>
      <c r="C18" s="57" t="s">
        <v>58</v>
      </c>
      <c r="D18" s="57" t="s">
        <v>1463</v>
      </c>
      <c r="E18" s="62">
        <v>2</v>
      </c>
      <c r="F18" s="60" t="s">
        <v>42</v>
      </c>
      <c r="G18" s="52"/>
      <c r="H18" s="48">
        <f t="shared" si="0"/>
        <v>0</v>
      </c>
      <c r="I18" s="60">
        <v>1316966</v>
      </c>
      <c r="J18" s="57" t="s">
        <v>1488</v>
      </c>
      <c r="K18" s="50"/>
      <c r="L18" s="50"/>
    </row>
    <row r="19" spans="1:12" s="49" customFormat="1" ht="21.75" customHeight="1" x14ac:dyDescent="0.2">
      <c r="A19" s="39">
        <v>5</v>
      </c>
      <c r="B19" s="39">
        <v>20</v>
      </c>
      <c r="C19" s="57" t="s">
        <v>58</v>
      </c>
      <c r="D19" s="57" t="s">
        <v>1464</v>
      </c>
      <c r="E19" s="62">
        <v>2</v>
      </c>
      <c r="F19" s="60" t="s">
        <v>42</v>
      </c>
      <c r="G19" s="52"/>
      <c r="H19" s="48">
        <f t="shared" si="0"/>
        <v>0</v>
      </c>
      <c r="I19" s="60">
        <v>1455241</v>
      </c>
      <c r="J19" s="57" t="s">
        <v>1484</v>
      </c>
      <c r="K19" s="50"/>
      <c r="L19" s="50"/>
    </row>
    <row r="20" spans="1:12" s="49" customFormat="1" ht="21.75" customHeight="1" x14ac:dyDescent="0.2">
      <c r="A20" s="39">
        <v>6</v>
      </c>
      <c r="B20" s="39">
        <v>20</v>
      </c>
      <c r="C20" s="57" t="s">
        <v>61</v>
      </c>
      <c r="D20" s="57" t="s">
        <v>1465</v>
      </c>
      <c r="E20" s="62">
        <v>355</v>
      </c>
      <c r="F20" s="60" t="s">
        <v>42</v>
      </c>
      <c r="G20" s="52"/>
      <c r="H20" s="48">
        <f t="shared" si="0"/>
        <v>0</v>
      </c>
      <c r="I20" s="60">
        <v>2251534</v>
      </c>
      <c r="J20" s="57" t="s">
        <v>1380</v>
      </c>
      <c r="K20" s="50"/>
      <c r="L20" s="50"/>
    </row>
    <row r="21" spans="1:12" s="49" customFormat="1" ht="21.75" customHeight="1" x14ac:dyDescent="0.2">
      <c r="A21" s="39">
        <v>7</v>
      </c>
      <c r="B21" s="39">
        <v>20</v>
      </c>
      <c r="C21" s="57" t="s">
        <v>61</v>
      </c>
      <c r="D21" s="57" t="s">
        <v>1466</v>
      </c>
      <c r="E21" s="62">
        <v>22</v>
      </c>
      <c r="F21" s="60" t="s">
        <v>42</v>
      </c>
      <c r="G21" s="52"/>
      <c r="H21" s="48">
        <f t="shared" si="0"/>
        <v>0</v>
      </c>
      <c r="I21" s="60">
        <v>1690638</v>
      </c>
      <c r="J21" s="57" t="s">
        <v>1492</v>
      </c>
      <c r="K21" s="50"/>
      <c r="L21" s="50"/>
    </row>
    <row r="22" spans="1:12" s="49" customFormat="1" ht="21.75" customHeight="1" x14ac:dyDescent="0.2">
      <c r="A22" s="39">
        <v>8</v>
      </c>
      <c r="B22" s="39">
        <v>20</v>
      </c>
      <c r="C22" s="57" t="s">
        <v>1431</v>
      </c>
      <c r="D22" s="57" t="s">
        <v>1467</v>
      </c>
      <c r="E22" s="62">
        <v>7.33</v>
      </c>
      <c r="F22" s="60" t="s">
        <v>114</v>
      </c>
      <c r="G22" s="52"/>
      <c r="H22" s="48">
        <f t="shared" si="0"/>
        <v>0</v>
      </c>
      <c r="I22" s="60">
        <v>1636552</v>
      </c>
      <c r="J22" s="57" t="s">
        <v>1370</v>
      </c>
      <c r="K22" s="50"/>
      <c r="L22" s="50"/>
    </row>
    <row r="23" spans="1:12" s="49" customFormat="1" ht="21.75" customHeight="1" x14ac:dyDescent="0.2">
      <c r="A23" s="39">
        <v>9</v>
      </c>
      <c r="B23" s="39">
        <v>20</v>
      </c>
      <c r="C23" s="57" t="s">
        <v>62</v>
      </c>
      <c r="D23" s="57" t="s">
        <v>1468</v>
      </c>
      <c r="E23" s="62">
        <v>1</v>
      </c>
      <c r="F23" s="60" t="s">
        <v>51</v>
      </c>
      <c r="G23" s="52"/>
      <c r="H23" s="48">
        <f t="shared" si="0"/>
        <v>0</v>
      </c>
      <c r="I23" s="60">
        <v>1585893</v>
      </c>
      <c r="J23" s="57" t="s">
        <v>1495</v>
      </c>
      <c r="K23" s="50"/>
      <c r="L23" s="50"/>
    </row>
    <row r="24" spans="1:12" s="49" customFormat="1" ht="21.75" customHeight="1" x14ac:dyDescent="0.2">
      <c r="A24" s="39">
        <v>10</v>
      </c>
      <c r="B24" s="39">
        <v>20</v>
      </c>
      <c r="C24" s="57" t="s">
        <v>62</v>
      </c>
      <c r="D24" s="57" t="s">
        <v>1469</v>
      </c>
      <c r="E24" s="62">
        <v>1</v>
      </c>
      <c r="F24" s="60" t="s">
        <v>42</v>
      </c>
      <c r="G24" s="52"/>
      <c r="H24" s="48">
        <f t="shared" si="0"/>
        <v>0</v>
      </c>
      <c r="I24" s="60">
        <v>1352140</v>
      </c>
      <c r="J24" s="57" t="s">
        <v>1373</v>
      </c>
      <c r="K24" s="50"/>
      <c r="L24" s="50"/>
    </row>
    <row r="25" spans="1:12" s="49" customFormat="1" ht="21.75" customHeight="1" x14ac:dyDescent="0.2">
      <c r="A25" s="39">
        <v>11</v>
      </c>
      <c r="B25" s="39">
        <v>20</v>
      </c>
      <c r="C25" s="57" t="s">
        <v>1271</v>
      </c>
      <c r="D25" s="57" t="s">
        <v>1470</v>
      </c>
      <c r="E25" s="62">
        <v>106</v>
      </c>
      <c r="F25" s="60" t="s">
        <v>1301</v>
      </c>
      <c r="G25" s="52"/>
      <c r="H25" s="48">
        <f t="shared" si="0"/>
        <v>0</v>
      </c>
      <c r="I25" s="60">
        <v>1761039</v>
      </c>
      <c r="J25" s="57" t="s">
        <v>1496</v>
      </c>
      <c r="K25" s="50"/>
      <c r="L25" s="50"/>
    </row>
    <row r="26" spans="1:12" s="49" customFormat="1" ht="21.75" customHeight="1" x14ac:dyDescent="0.2">
      <c r="A26" s="39">
        <v>12</v>
      </c>
      <c r="B26" s="39">
        <v>20</v>
      </c>
      <c r="C26" s="57" t="s">
        <v>1271</v>
      </c>
      <c r="D26" s="57" t="s">
        <v>1471</v>
      </c>
      <c r="E26" s="62">
        <v>2</v>
      </c>
      <c r="F26" s="60" t="s">
        <v>51</v>
      </c>
      <c r="G26" s="52"/>
      <c r="H26" s="48">
        <f t="shared" si="0"/>
        <v>0</v>
      </c>
      <c r="I26" s="60">
        <v>1995348</v>
      </c>
      <c r="J26" s="57" t="s">
        <v>1413</v>
      </c>
      <c r="K26" s="50"/>
      <c r="L26" s="50"/>
    </row>
    <row r="27" spans="1:12" s="49" customFormat="1" ht="21.75" customHeight="1" x14ac:dyDescent="0.2">
      <c r="A27" s="39">
        <v>13</v>
      </c>
      <c r="B27" s="39">
        <v>20</v>
      </c>
      <c r="C27" s="57" t="s">
        <v>1271</v>
      </c>
      <c r="D27" s="57" t="s">
        <v>1472</v>
      </c>
      <c r="E27" s="62">
        <v>44</v>
      </c>
      <c r="F27" s="60" t="s">
        <v>51</v>
      </c>
      <c r="G27" s="52"/>
      <c r="H27" s="48">
        <f t="shared" si="0"/>
        <v>0</v>
      </c>
      <c r="I27" s="60">
        <v>1743930</v>
      </c>
      <c r="J27" s="57" t="s">
        <v>1497</v>
      </c>
      <c r="K27" s="50"/>
      <c r="L27" s="50"/>
    </row>
    <row r="28" spans="1:12" s="49" customFormat="1" ht="21.75" customHeight="1" x14ac:dyDescent="0.2">
      <c r="A28" s="39">
        <v>14</v>
      </c>
      <c r="B28" s="39">
        <v>20</v>
      </c>
      <c r="C28" s="57" t="s">
        <v>1271</v>
      </c>
      <c r="D28" s="57" t="s">
        <v>1473</v>
      </c>
      <c r="E28" s="62">
        <v>15</v>
      </c>
      <c r="F28" s="60" t="s">
        <v>51</v>
      </c>
      <c r="G28" s="52"/>
      <c r="H28" s="48">
        <f t="shared" si="0"/>
        <v>0</v>
      </c>
      <c r="I28" s="60">
        <v>1687158</v>
      </c>
      <c r="J28" s="57" t="s">
        <v>1497</v>
      </c>
      <c r="K28" s="50"/>
      <c r="L28" s="50"/>
    </row>
    <row r="29" spans="1:12" s="49" customFormat="1" ht="21.75" customHeight="1" x14ac:dyDescent="0.2">
      <c r="A29" s="39">
        <v>15</v>
      </c>
      <c r="B29" s="39">
        <v>20</v>
      </c>
      <c r="C29" s="57" t="s">
        <v>1271</v>
      </c>
      <c r="D29" s="57" t="s">
        <v>1474</v>
      </c>
      <c r="E29" s="62">
        <v>1</v>
      </c>
      <c r="F29" s="60" t="s">
        <v>51</v>
      </c>
      <c r="G29" s="52"/>
      <c r="H29" s="48">
        <f t="shared" si="0"/>
        <v>0</v>
      </c>
      <c r="I29" s="60">
        <v>1744025</v>
      </c>
      <c r="J29" s="57" t="s">
        <v>1497</v>
      </c>
      <c r="K29" s="50"/>
      <c r="L29" s="50"/>
    </row>
    <row r="30" spans="1:12" s="49" customFormat="1" ht="21.75" customHeight="1" x14ac:dyDescent="0.2">
      <c r="A30" s="39">
        <v>16</v>
      </c>
      <c r="B30" s="39">
        <v>20</v>
      </c>
      <c r="C30" s="57" t="s">
        <v>1271</v>
      </c>
      <c r="D30" s="57" t="s">
        <v>1475</v>
      </c>
      <c r="E30" s="62">
        <v>11</v>
      </c>
      <c r="F30" s="60" t="s">
        <v>51</v>
      </c>
      <c r="G30" s="52"/>
      <c r="H30" s="48">
        <f t="shared" si="0"/>
        <v>0</v>
      </c>
      <c r="I30" s="60">
        <v>1107584</v>
      </c>
      <c r="J30" s="57" t="s">
        <v>1413</v>
      </c>
      <c r="K30" s="50"/>
      <c r="L30" s="50"/>
    </row>
    <row r="31" spans="1:12" s="49" customFormat="1" ht="21.75" customHeight="1" x14ac:dyDescent="0.2">
      <c r="A31" s="39">
        <v>17</v>
      </c>
      <c r="B31" s="39">
        <v>20</v>
      </c>
      <c r="C31" s="57" t="s">
        <v>1271</v>
      </c>
      <c r="D31" s="57" t="s">
        <v>1476</v>
      </c>
      <c r="E31" s="62">
        <v>64</v>
      </c>
      <c r="F31" s="60" t="s">
        <v>51</v>
      </c>
      <c r="G31" s="52"/>
      <c r="H31" s="48">
        <f t="shared" si="0"/>
        <v>0</v>
      </c>
      <c r="I31" s="60">
        <v>1963373</v>
      </c>
      <c r="J31" s="57" t="s">
        <v>1497</v>
      </c>
      <c r="K31" s="50"/>
      <c r="L31" s="50"/>
    </row>
    <row r="32" spans="1:12" s="49" customFormat="1" ht="21.75" customHeight="1" x14ac:dyDescent="0.2">
      <c r="A32" s="39">
        <v>18</v>
      </c>
      <c r="B32" s="39">
        <v>20</v>
      </c>
      <c r="C32" s="57" t="s">
        <v>1271</v>
      </c>
      <c r="D32" s="57" t="s">
        <v>1477</v>
      </c>
      <c r="E32" s="62">
        <v>2</v>
      </c>
      <c r="F32" s="60" t="s">
        <v>51</v>
      </c>
      <c r="G32" s="52"/>
      <c r="H32" s="48">
        <f t="shared" si="0"/>
        <v>0</v>
      </c>
      <c r="I32" s="60">
        <v>1644370</v>
      </c>
      <c r="J32" s="57" t="s">
        <v>45</v>
      </c>
      <c r="K32" s="50"/>
      <c r="L32" s="50"/>
    </row>
    <row r="33" spans="1:12" s="49" customFormat="1" ht="21.75" customHeight="1" x14ac:dyDescent="0.2">
      <c r="A33" s="39">
        <v>19</v>
      </c>
      <c r="B33" s="39">
        <v>20</v>
      </c>
      <c r="C33" s="57" t="s">
        <v>60</v>
      </c>
      <c r="D33" s="57" t="s">
        <v>1478</v>
      </c>
      <c r="E33" s="62">
        <v>1</v>
      </c>
      <c r="F33" s="60" t="s">
        <v>42</v>
      </c>
      <c r="G33" s="52"/>
      <c r="H33" s="48">
        <f t="shared" si="0"/>
        <v>0</v>
      </c>
      <c r="I33" s="60">
        <v>1360535</v>
      </c>
      <c r="J33" s="57" t="s">
        <v>1484</v>
      </c>
      <c r="K33" s="50"/>
      <c r="L33" s="50"/>
    </row>
    <row r="34" spans="1:12" s="49" customFormat="1" ht="21.75" customHeight="1" x14ac:dyDescent="0.2">
      <c r="A34" s="39">
        <v>20</v>
      </c>
      <c r="B34" s="39">
        <v>20</v>
      </c>
      <c r="C34" s="57" t="s">
        <v>60</v>
      </c>
      <c r="D34" s="57" t="s">
        <v>1479</v>
      </c>
      <c r="E34" s="62">
        <v>2</v>
      </c>
      <c r="F34" s="60" t="s">
        <v>42</v>
      </c>
      <c r="G34" s="52"/>
      <c r="H34" s="48">
        <f t="shared" si="0"/>
        <v>0</v>
      </c>
      <c r="I34" s="60">
        <v>1928327</v>
      </c>
      <c r="J34" s="57" t="s">
        <v>1484</v>
      </c>
      <c r="K34" s="50"/>
      <c r="L34" s="50"/>
    </row>
    <row r="35" spans="1:12" s="32" customFormat="1" ht="14.25" x14ac:dyDescent="0.2">
      <c r="A35" s="27"/>
      <c r="B35" s="40"/>
      <c r="C35" s="29"/>
      <c r="D35" s="29"/>
      <c r="E35" s="61">
        <f>SUM(E15:E34)</f>
        <v>650.32999999999993</v>
      </c>
      <c r="F35" s="53"/>
      <c r="G35" s="30"/>
      <c r="H35" s="31">
        <f>SUM(H15:H34)</f>
        <v>0</v>
      </c>
      <c r="I35" s="27"/>
      <c r="J35" s="28"/>
      <c r="K35" s="28"/>
      <c r="L35" s="28"/>
    </row>
    <row r="36" spans="1:12" s="4" customFormat="1" x14ac:dyDescent="0.2">
      <c r="A36" s="1"/>
      <c r="B36" s="1"/>
      <c r="C36" s="1"/>
      <c r="D36" s="1"/>
      <c r="E36" s="1"/>
      <c r="F36" s="3"/>
      <c r="G36" s="7"/>
      <c r="H36" s="56"/>
      <c r="I36" s="9"/>
      <c r="J36" s="10"/>
      <c r="K36" s="10"/>
      <c r="L36" s="10"/>
    </row>
    <row r="37" spans="1:12" s="4" customFormat="1" x14ac:dyDescent="0.2">
      <c r="A37" s="12" t="s">
        <v>18</v>
      </c>
      <c r="B37" s="2"/>
      <c r="C37" s="2"/>
      <c r="D37" s="2"/>
      <c r="E37" s="7"/>
      <c r="F37" s="33"/>
      <c r="G37" s="33"/>
      <c r="I37" s="9"/>
      <c r="J37" s="10"/>
      <c r="K37" s="10"/>
      <c r="L37" s="10"/>
    </row>
    <row r="38" spans="1:12" s="4" customFormat="1" x14ac:dyDescent="0.2">
      <c r="A38" s="34" t="s">
        <v>19</v>
      </c>
      <c r="B38" s="35"/>
      <c r="C38" s="35"/>
      <c r="D38" s="35"/>
      <c r="E38" s="7"/>
      <c r="F38" s="3"/>
      <c r="G38" s="2"/>
      <c r="I38" s="9"/>
      <c r="J38" s="10"/>
      <c r="K38" s="10"/>
      <c r="L38" s="10"/>
    </row>
    <row r="39" spans="1:12" s="4" customFormat="1" x14ac:dyDescent="0.2">
      <c r="A39" s="34" t="s">
        <v>20</v>
      </c>
      <c r="B39" s="35"/>
      <c r="C39" s="35"/>
      <c r="D39" s="35"/>
      <c r="E39" s="7"/>
      <c r="F39" s="3"/>
      <c r="G39" s="2"/>
      <c r="I39" s="9"/>
      <c r="J39" s="10"/>
      <c r="K39" s="10"/>
      <c r="L39" s="10"/>
    </row>
    <row r="40" spans="1:12" s="4" customFormat="1" x14ac:dyDescent="0.2">
      <c r="A40" s="34" t="s">
        <v>21</v>
      </c>
      <c r="B40" s="35"/>
      <c r="C40" s="35"/>
      <c r="D40" s="35"/>
      <c r="E40" s="7"/>
      <c r="F40" s="3"/>
      <c r="G40" s="2"/>
      <c r="I40" s="9"/>
      <c r="J40" s="10"/>
      <c r="K40" s="10"/>
      <c r="L40" s="10"/>
    </row>
    <row r="41" spans="1:12" s="47" customFormat="1" ht="47.45" customHeight="1" x14ac:dyDescent="0.2">
      <c r="A41" s="63" t="s">
        <v>40</v>
      </c>
      <c r="B41" s="63"/>
      <c r="C41" s="63"/>
      <c r="D41" s="63"/>
      <c r="E41" s="63"/>
      <c r="F41" s="63"/>
      <c r="G41" s="63"/>
      <c r="H41" s="63"/>
      <c r="I41" s="63"/>
      <c r="J41" s="63"/>
      <c r="K41" s="63"/>
      <c r="L41" s="63"/>
    </row>
    <row r="42" spans="1:12" s="47" customFormat="1" x14ac:dyDescent="0.2">
      <c r="A42" s="34" t="s">
        <v>37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</row>
    <row r="43" spans="1:12" s="4" customFormat="1" x14ac:dyDescent="0.2">
      <c r="A43" s="34" t="s">
        <v>38</v>
      </c>
      <c r="B43" s="7"/>
      <c r="C43" s="7"/>
      <c r="D43" s="7"/>
      <c r="E43" s="7"/>
      <c r="I43" s="8" t="s">
        <v>22</v>
      </c>
      <c r="J43" s="7"/>
      <c r="K43" s="1"/>
      <c r="L43" s="9"/>
    </row>
    <row r="44" spans="1:12" s="4" customFormat="1" x14ac:dyDescent="0.2">
      <c r="A44" s="34"/>
      <c r="B44" s="7"/>
      <c r="C44" s="7"/>
      <c r="D44" s="7"/>
      <c r="E44" s="7"/>
      <c r="I44" s="8"/>
      <c r="J44" s="7"/>
      <c r="K44" s="1"/>
      <c r="L44" s="9"/>
    </row>
    <row r="45" spans="1:12" s="4" customFormat="1" x14ac:dyDescent="0.2">
      <c r="A45" s="34"/>
      <c r="B45" s="7"/>
      <c r="C45" s="7"/>
      <c r="D45" s="7"/>
      <c r="E45" s="7"/>
      <c r="I45" s="8"/>
      <c r="J45" s="7"/>
      <c r="K45" s="1"/>
      <c r="L45" s="9"/>
    </row>
    <row r="46" spans="1:12" s="4" customFormat="1" x14ac:dyDescent="0.2">
      <c r="A46" s="7" t="s">
        <v>23</v>
      </c>
      <c r="B46" s="7"/>
      <c r="C46" s="7"/>
      <c r="D46" s="7"/>
      <c r="E46" s="7"/>
      <c r="I46" s="8" t="s">
        <v>24</v>
      </c>
      <c r="J46" s="36"/>
      <c r="K46" s="37"/>
      <c r="L46" s="9"/>
    </row>
    <row r="47" spans="1:12" s="4" customFormat="1" x14ac:dyDescent="0.2">
      <c r="A47" s="2"/>
      <c r="B47" s="7" t="s">
        <v>1429</v>
      </c>
      <c r="C47" s="7"/>
      <c r="D47" s="7"/>
      <c r="E47" s="7"/>
      <c r="I47" s="38" t="s">
        <v>25</v>
      </c>
      <c r="J47" s="7"/>
      <c r="L47" s="9"/>
    </row>
    <row r="48" spans="1:12" s="4" customFormat="1" x14ac:dyDescent="0.2">
      <c r="A48" s="1"/>
      <c r="B48" s="1"/>
      <c r="C48" s="1"/>
      <c r="D48" s="1"/>
      <c r="E48" s="7"/>
      <c r="F48" s="3"/>
      <c r="G48" s="7"/>
      <c r="H48" s="1"/>
      <c r="I48" s="9"/>
      <c r="J48" s="10"/>
      <c r="K48" s="10"/>
      <c r="L48" s="10"/>
    </row>
    <row r="49" spans="1:12" s="4" customFormat="1" x14ac:dyDescent="0.2">
      <c r="A49" s="1"/>
      <c r="B49" s="1"/>
      <c r="C49" s="1"/>
      <c r="D49" s="1"/>
      <c r="E49" s="7"/>
      <c r="F49" s="3"/>
      <c r="G49" s="7"/>
      <c r="H49" s="1"/>
      <c r="I49" s="9"/>
      <c r="J49" s="10"/>
      <c r="K49" s="10"/>
      <c r="L49" s="10"/>
    </row>
    <row r="50" spans="1:12" s="4" customFormat="1" x14ac:dyDescent="0.2">
      <c r="A50" s="1"/>
      <c r="B50" s="1"/>
      <c r="C50" s="1"/>
      <c r="D50" s="1"/>
      <c r="E50" s="51"/>
      <c r="F50" s="3"/>
      <c r="G50" s="7"/>
      <c r="H50" s="1"/>
      <c r="I50" s="9"/>
      <c r="J50" s="10"/>
      <c r="K50" s="10"/>
      <c r="L50" s="10"/>
    </row>
    <row r="51" spans="1:12" s="4" customFormat="1" x14ac:dyDescent="0.2">
      <c r="A51" s="1"/>
      <c r="B51" s="1"/>
      <c r="C51" s="1"/>
      <c r="D51" s="1"/>
      <c r="E51" s="7"/>
      <c r="F51" s="3"/>
      <c r="G51" s="7"/>
      <c r="H51" s="1"/>
      <c r="I51" s="9"/>
      <c r="J51" s="10"/>
      <c r="K51" s="10"/>
      <c r="L51" s="10"/>
    </row>
    <row r="52" spans="1:12" s="4" customFormat="1" x14ac:dyDescent="0.2">
      <c r="A52" s="1"/>
      <c r="B52" s="1"/>
      <c r="C52" s="1"/>
      <c r="D52" s="1"/>
      <c r="E52" s="7"/>
      <c r="F52" s="3"/>
      <c r="G52" s="7"/>
      <c r="H52" s="1"/>
      <c r="I52" s="9"/>
      <c r="J52" s="10"/>
      <c r="K52" s="10"/>
      <c r="L52" s="10"/>
    </row>
    <row r="53" spans="1:12" s="4" customFormat="1" x14ac:dyDescent="0.2">
      <c r="A53" s="1"/>
      <c r="B53" s="1"/>
      <c r="C53" s="1"/>
      <c r="D53" s="1"/>
      <c r="E53" s="7"/>
      <c r="F53" s="3"/>
      <c r="G53" s="7"/>
      <c r="H53" s="1"/>
      <c r="I53" s="9"/>
      <c r="J53" s="10"/>
      <c r="K53" s="10"/>
      <c r="L53" s="10"/>
    </row>
    <row r="54" spans="1:12" s="4" customFormat="1" x14ac:dyDescent="0.2">
      <c r="A54" s="1"/>
      <c r="B54" s="1"/>
      <c r="C54" s="1"/>
      <c r="D54" s="1"/>
      <c r="E54" s="7"/>
      <c r="F54" s="3"/>
      <c r="G54" s="51"/>
      <c r="H54" s="1"/>
      <c r="I54" s="9"/>
      <c r="J54" s="10"/>
      <c r="K54" s="10"/>
      <c r="L54" s="10"/>
    </row>
    <row r="55" spans="1:12" s="4" customFormat="1" x14ac:dyDescent="0.2">
      <c r="A55" s="1"/>
      <c r="B55" s="1"/>
      <c r="C55" s="1"/>
      <c r="D55" s="1"/>
      <c r="E55" s="7"/>
      <c r="F55" s="3"/>
      <c r="G55" s="7"/>
      <c r="H55" s="1"/>
      <c r="I55" s="9"/>
      <c r="J55" s="10"/>
      <c r="K55" s="10"/>
      <c r="L55" s="10"/>
    </row>
    <row r="56" spans="1:12" s="4" customFormat="1" x14ac:dyDescent="0.2">
      <c r="A56" s="1"/>
      <c r="B56" s="1"/>
      <c r="C56" s="1"/>
      <c r="D56" s="1"/>
      <c r="E56" s="7"/>
      <c r="F56" s="3"/>
      <c r="G56" s="7"/>
      <c r="H56" s="1"/>
      <c r="I56" s="9"/>
      <c r="J56" s="10"/>
      <c r="K56" s="10"/>
      <c r="L56" s="10"/>
    </row>
    <row r="66" spans="5:12" s="1" customFormat="1" ht="31.5" customHeight="1" x14ac:dyDescent="0.2">
      <c r="E66" s="7"/>
      <c r="F66" s="3"/>
      <c r="G66" s="7"/>
      <c r="I66" s="9"/>
      <c r="J66" s="10"/>
      <c r="K66" s="10"/>
      <c r="L66" s="10"/>
    </row>
  </sheetData>
  <mergeCells count="1">
    <mergeCell ref="A41:L41"/>
  </mergeCells>
  <pageMargins left="0.7" right="0.7" top="0.75" bottom="0.75" header="0.3" footer="0.3"/>
  <pageSetup paperSize="9" scale="50" orientation="landscape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586"/>
  <sheetViews>
    <sheetView view="pageBreakPreview" topLeftCell="A1015" zoomScale="85" zoomScaleNormal="100" zoomScaleSheetLayoutView="85" workbookViewId="0">
      <selection activeCell="L1076" sqref="L1076"/>
    </sheetView>
  </sheetViews>
  <sheetFormatPr defaultColWidth="9.140625" defaultRowHeight="12.75" x14ac:dyDescent="0.2"/>
  <cols>
    <col min="1" max="1" width="6.85546875" style="1" bestFit="1" customWidth="1"/>
    <col min="2" max="2" width="19.7109375" style="1" customWidth="1"/>
    <col min="3" max="3" width="38.7109375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5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1321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41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4" t="s">
        <v>12</v>
      </c>
      <c r="B14" s="54" t="s">
        <v>13</v>
      </c>
      <c r="C14" s="54" t="s">
        <v>14</v>
      </c>
      <c r="D14" s="54" t="s">
        <v>15</v>
      </c>
      <c r="E14" s="54" t="s">
        <v>31</v>
      </c>
      <c r="F14" s="54" t="s">
        <v>32</v>
      </c>
      <c r="G14" s="54" t="s">
        <v>33</v>
      </c>
      <c r="H14" s="54" t="s">
        <v>34</v>
      </c>
      <c r="I14" s="54" t="s">
        <v>16</v>
      </c>
      <c r="J14" s="54" t="s">
        <v>17</v>
      </c>
      <c r="K14" s="54" t="s">
        <v>35</v>
      </c>
      <c r="L14" s="54" t="s">
        <v>28</v>
      </c>
    </row>
    <row r="15" spans="1:12" s="49" customFormat="1" ht="21.75" customHeight="1" x14ac:dyDescent="0.2">
      <c r="A15" s="39">
        <v>1</v>
      </c>
      <c r="B15" s="39">
        <v>21</v>
      </c>
      <c r="C15" s="57" t="s">
        <v>48</v>
      </c>
      <c r="D15" s="57" t="s">
        <v>174</v>
      </c>
      <c r="E15" s="62">
        <v>1</v>
      </c>
      <c r="F15" s="60" t="s">
        <v>42</v>
      </c>
      <c r="G15" s="52"/>
      <c r="H15" s="48">
        <f t="shared" ref="H15:H58" si="0">ROUND(G15*E15*1.2,2)</f>
        <v>0</v>
      </c>
      <c r="I15" s="60">
        <v>1547441</v>
      </c>
      <c r="J15" s="57" t="s">
        <v>1412</v>
      </c>
      <c r="K15" s="50"/>
      <c r="L15" s="50"/>
    </row>
    <row r="16" spans="1:12" s="49" customFormat="1" ht="21.75" customHeight="1" x14ac:dyDescent="0.2">
      <c r="A16" s="39">
        <v>2</v>
      </c>
      <c r="B16" s="39">
        <v>21</v>
      </c>
      <c r="C16" s="57" t="s">
        <v>48</v>
      </c>
      <c r="D16" s="57" t="s">
        <v>175</v>
      </c>
      <c r="E16" s="62">
        <v>5</v>
      </c>
      <c r="F16" s="60" t="s">
        <v>42</v>
      </c>
      <c r="G16" s="52"/>
      <c r="H16" s="48">
        <f t="shared" si="0"/>
        <v>0</v>
      </c>
      <c r="I16" s="60">
        <v>1325214</v>
      </c>
      <c r="J16" s="57" t="s">
        <v>1412</v>
      </c>
      <c r="K16" s="50"/>
      <c r="L16" s="50"/>
    </row>
    <row r="17" spans="1:12" s="49" customFormat="1" ht="21.75" customHeight="1" x14ac:dyDescent="0.2">
      <c r="A17" s="39">
        <v>3</v>
      </c>
      <c r="B17" s="39">
        <v>21</v>
      </c>
      <c r="C17" s="57" t="s">
        <v>48</v>
      </c>
      <c r="D17" s="57" t="s">
        <v>176</v>
      </c>
      <c r="E17" s="62">
        <v>2</v>
      </c>
      <c r="F17" s="60" t="s">
        <v>42</v>
      </c>
      <c r="G17" s="52"/>
      <c r="H17" s="48">
        <f t="shared" si="0"/>
        <v>0</v>
      </c>
      <c r="I17" s="60">
        <v>1325218</v>
      </c>
      <c r="J17" s="57" t="s">
        <v>1412</v>
      </c>
      <c r="K17" s="50"/>
      <c r="L17" s="50"/>
    </row>
    <row r="18" spans="1:12" s="49" customFormat="1" ht="21.75" customHeight="1" x14ac:dyDescent="0.2">
      <c r="A18" s="39">
        <v>4</v>
      </c>
      <c r="B18" s="39">
        <v>21</v>
      </c>
      <c r="C18" s="57" t="s">
        <v>48</v>
      </c>
      <c r="D18" s="57" t="s">
        <v>177</v>
      </c>
      <c r="E18" s="62">
        <v>1</v>
      </c>
      <c r="F18" s="60" t="s">
        <v>42</v>
      </c>
      <c r="G18" s="52"/>
      <c r="H18" s="48">
        <f t="shared" si="0"/>
        <v>0</v>
      </c>
      <c r="I18" s="60">
        <v>400041996</v>
      </c>
      <c r="J18" s="57" t="s">
        <v>45</v>
      </c>
      <c r="K18" s="50"/>
      <c r="L18" s="50"/>
    </row>
    <row r="19" spans="1:12" s="49" customFormat="1" ht="21.75" customHeight="1" x14ac:dyDescent="0.2">
      <c r="A19" s="39">
        <v>5</v>
      </c>
      <c r="B19" s="39">
        <v>21</v>
      </c>
      <c r="C19" s="57" t="s">
        <v>48</v>
      </c>
      <c r="D19" s="57" t="s">
        <v>178</v>
      </c>
      <c r="E19" s="62">
        <v>1</v>
      </c>
      <c r="F19" s="60" t="s">
        <v>42</v>
      </c>
      <c r="G19" s="52"/>
      <c r="H19" s="48">
        <f t="shared" si="0"/>
        <v>0</v>
      </c>
      <c r="I19" s="60">
        <v>400032772</v>
      </c>
      <c r="J19" s="57" t="s">
        <v>1412</v>
      </c>
      <c r="K19" s="50"/>
      <c r="L19" s="50"/>
    </row>
    <row r="20" spans="1:12" s="49" customFormat="1" ht="21.75" customHeight="1" x14ac:dyDescent="0.2">
      <c r="A20" s="39">
        <v>6</v>
      </c>
      <c r="B20" s="39">
        <v>21</v>
      </c>
      <c r="C20" s="57" t="s">
        <v>48</v>
      </c>
      <c r="D20" s="57" t="s">
        <v>179</v>
      </c>
      <c r="E20" s="62">
        <v>1</v>
      </c>
      <c r="F20" s="60" t="s">
        <v>42</v>
      </c>
      <c r="G20" s="52"/>
      <c r="H20" s="48">
        <f t="shared" si="0"/>
        <v>0</v>
      </c>
      <c r="I20" s="60">
        <v>400019936</v>
      </c>
      <c r="J20" s="57" t="s">
        <v>45</v>
      </c>
      <c r="K20" s="50"/>
      <c r="L20" s="50"/>
    </row>
    <row r="21" spans="1:12" s="49" customFormat="1" ht="21.75" customHeight="1" x14ac:dyDescent="0.2">
      <c r="A21" s="39">
        <v>7</v>
      </c>
      <c r="B21" s="39">
        <v>21</v>
      </c>
      <c r="C21" s="57" t="s">
        <v>48</v>
      </c>
      <c r="D21" s="57" t="s">
        <v>180</v>
      </c>
      <c r="E21" s="62">
        <v>1</v>
      </c>
      <c r="F21" s="60" t="s">
        <v>42</v>
      </c>
      <c r="G21" s="52"/>
      <c r="H21" s="48">
        <f t="shared" si="0"/>
        <v>0</v>
      </c>
      <c r="I21" s="60">
        <v>400042141</v>
      </c>
      <c r="J21" s="57" t="s">
        <v>45</v>
      </c>
      <c r="K21" s="50"/>
      <c r="L21" s="50"/>
    </row>
    <row r="22" spans="1:12" s="49" customFormat="1" ht="21.75" customHeight="1" x14ac:dyDescent="0.2">
      <c r="A22" s="39">
        <v>8</v>
      </c>
      <c r="B22" s="39">
        <v>21</v>
      </c>
      <c r="C22" s="57" t="s">
        <v>48</v>
      </c>
      <c r="D22" s="57" t="s">
        <v>181</v>
      </c>
      <c r="E22" s="62">
        <v>1</v>
      </c>
      <c r="F22" s="60" t="s">
        <v>42</v>
      </c>
      <c r="G22" s="52"/>
      <c r="H22" s="48">
        <f t="shared" si="0"/>
        <v>0</v>
      </c>
      <c r="I22" s="60">
        <v>400041950</v>
      </c>
      <c r="J22" s="57" t="s">
        <v>45</v>
      </c>
      <c r="K22" s="50"/>
      <c r="L22" s="50"/>
    </row>
    <row r="23" spans="1:12" s="49" customFormat="1" ht="21.75" customHeight="1" x14ac:dyDescent="0.2">
      <c r="A23" s="39">
        <v>9</v>
      </c>
      <c r="B23" s="39">
        <v>21</v>
      </c>
      <c r="C23" s="57" t="s">
        <v>48</v>
      </c>
      <c r="D23" s="57" t="s">
        <v>182</v>
      </c>
      <c r="E23" s="62">
        <v>1</v>
      </c>
      <c r="F23" s="60" t="s">
        <v>42</v>
      </c>
      <c r="G23" s="52"/>
      <c r="H23" s="48">
        <f t="shared" si="0"/>
        <v>0</v>
      </c>
      <c r="I23" s="60">
        <v>400033647</v>
      </c>
      <c r="J23" s="57" t="s">
        <v>45</v>
      </c>
      <c r="K23" s="50"/>
      <c r="L23" s="50"/>
    </row>
    <row r="24" spans="1:12" s="49" customFormat="1" ht="21.75" customHeight="1" x14ac:dyDescent="0.2">
      <c r="A24" s="39">
        <v>10</v>
      </c>
      <c r="B24" s="39">
        <v>21</v>
      </c>
      <c r="C24" s="57" t="s">
        <v>48</v>
      </c>
      <c r="D24" s="57" t="s">
        <v>183</v>
      </c>
      <c r="E24" s="62">
        <v>1</v>
      </c>
      <c r="F24" s="60" t="s">
        <v>42</v>
      </c>
      <c r="G24" s="52"/>
      <c r="H24" s="48">
        <f t="shared" si="0"/>
        <v>0</v>
      </c>
      <c r="I24" s="60">
        <v>400036570</v>
      </c>
      <c r="J24" s="57" t="s">
        <v>1415</v>
      </c>
      <c r="K24" s="50"/>
      <c r="L24" s="50"/>
    </row>
    <row r="25" spans="1:12" s="49" customFormat="1" ht="21.75" customHeight="1" x14ac:dyDescent="0.2">
      <c r="A25" s="39">
        <v>11</v>
      </c>
      <c r="B25" s="39">
        <v>21</v>
      </c>
      <c r="C25" s="57" t="s">
        <v>48</v>
      </c>
      <c r="D25" s="57" t="s">
        <v>184</v>
      </c>
      <c r="E25" s="62">
        <v>1</v>
      </c>
      <c r="F25" s="60" t="s">
        <v>42</v>
      </c>
      <c r="G25" s="52"/>
      <c r="H25" s="48">
        <f t="shared" si="0"/>
        <v>0</v>
      </c>
      <c r="I25" s="60">
        <v>400028247</v>
      </c>
      <c r="J25" s="57" t="s">
        <v>45</v>
      </c>
      <c r="K25" s="50"/>
      <c r="L25" s="50"/>
    </row>
    <row r="26" spans="1:12" s="49" customFormat="1" ht="21.75" customHeight="1" x14ac:dyDescent="0.2">
      <c r="A26" s="39">
        <v>12</v>
      </c>
      <c r="B26" s="39">
        <v>21</v>
      </c>
      <c r="C26" s="57" t="s">
        <v>48</v>
      </c>
      <c r="D26" s="57" t="s">
        <v>185</v>
      </c>
      <c r="E26" s="62">
        <v>1</v>
      </c>
      <c r="F26" s="60" t="s">
        <v>42</v>
      </c>
      <c r="G26" s="52"/>
      <c r="H26" s="48">
        <f t="shared" si="0"/>
        <v>0</v>
      </c>
      <c r="I26" s="60">
        <v>400038856</v>
      </c>
      <c r="J26" s="57" t="s">
        <v>45</v>
      </c>
      <c r="K26" s="50"/>
      <c r="L26" s="50"/>
    </row>
    <row r="27" spans="1:12" s="49" customFormat="1" ht="21.75" customHeight="1" x14ac:dyDescent="0.2">
      <c r="A27" s="39">
        <v>13</v>
      </c>
      <c r="B27" s="39">
        <v>21</v>
      </c>
      <c r="C27" s="57" t="s">
        <v>48</v>
      </c>
      <c r="D27" s="57" t="s">
        <v>186</v>
      </c>
      <c r="E27" s="62">
        <v>1</v>
      </c>
      <c r="F27" s="60" t="s">
        <v>42</v>
      </c>
      <c r="G27" s="52"/>
      <c r="H27" s="48">
        <f t="shared" si="0"/>
        <v>0</v>
      </c>
      <c r="I27" s="60">
        <v>400033278</v>
      </c>
      <c r="J27" s="57" t="s">
        <v>45</v>
      </c>
      <c r="K27" s="50"/>
      <c r="L27" s="50"/>
    </row>
    <row r="28" spans="1:12" s="49" customFormat="1" ht="21.75" customHeight="1" x14ac:dyDescent="0.2">
      <c r="A28" s="39">
        <v>14</v>
      </c>
      <c r="B28" s="39">
        <v>21</v>
      </c>
      <c r="C28" s="57" t="s">
        <v>48</v>
      </c>
      <c r="D28" s="57" t="s">
        <v>187</v>
      </c>
      <c r="E28" s="62">
        <v>2</v>
      </c>
      <c r="F28" s="60" t="s">
        <v>42</v>
      </c>
      <c r="G28" s="52"/>
      <c r="H28" s="48">
        <f t="shared" si="0"/>
        <v>0</v>
      </c>
      <c r="I28" s="60">
        <v>400030083</v>
      </c>
      <c r="J28" s="57" t="s">
        <v>1415</v>
      </c>
      <c r="K28" s="50"/>
      <c r="L28" s="50"/>
    </row>
    <row r="29" spans="1:12" s="49" customFormat="1" ht="21.75" customHeight="1" x14ac:dyDescent="0.2">
      <c r="A29" s="39">
        <v>15</v>
      </c>
      <c r="B29" s="39">
        <v>21</v>
      </c>
      <c r="C29" s="57" t="s">
        <v>48</v>
      </c>
      <c r="D29" s="57" t="s">
        <v>188</v>
      </c>
      <c r="E29" s="62">
        <v>1</v>
      </c>
      <c r="F29" s="60" t="s">
        <v>42</v>
      </c>
      <c r="G29" s="52"/>
      <c r="H29" s="48">
        <f t="shared" si="0"/>
        <v>0</v>
      </c>
      <c r="I29" s="60">
        <v>400025538</v>
      </c>
      <c r="J29" s="57" t="s">
        <v>45</v>
      </c>
      <c r="K29" s="50"/>
      <c r="L29" s="50"/>
    </row>
    <row r="30" spans="1:12" s="49" customFormat="1" ht="21.75" customHeight="1" x14ac:dyDescent="0.2">
      <c r="A30" s="39">
        <v>16</v>
      </c>
      <c r="B30" s="39">
        <v>21</v>
      </c>
      <c r="C30" s="57" t="s">
        <v>48</v>
      </c>
      <c r="D30" s="57" t="s">
        <v>189</v>
      </c>
      <c r="E30" s="62">
        <v>1</v>
      </c>
      <c r="F30" s="60" t="s">
        <v>42</v>
      </c>
      <c r="G30" s="52"/>
      <c r="H30" s="48">
        <f t="shared" si="0"/>
        <v>0</v>
      </c>
      <c r="I30" s="60">
        <v>400031489</v>
      </c>
      <c r="J30" s="57" t="s">
        <v>1415</v>
      </c>
      <c r="K30" s="50"/>
      <c r="L30" s="50"/>
    </row>
    <row r="31" spans="1:12" s="49" customFormat="1" ht="21.75" customHeight="1" x14ac:dyDescent="0.2">
      <c r="A31" s="39">
        <v>17</v>
      </c>
      <c r="B31" s="39">
        <v>21</v>
      </c>
      <c r="C31" s="57" t="s">
        <v>48</v>
      </c>
      <c r="D31" s="57" t="s">
        <v>190</v>
      </c>
      <c r="E31" s="62">
        <v>1</v>
      </c>
      <c r="F31" s="60" t="s">
        <v>42</v>
      </c>
      <c r="G31" s="52"/>
      <c r="H31" s="48">
        <f t="shared" si="0"/>
        <v>0</v>
      </c>
      <c r="I31" s="60">
        <v>400028850</v>
      </c>
      <c r="J31" s="57" t="s">
        <v>45</v>
      </c>
      <c r="K31" s="50"/>
      <c r="L31" s="50"/>
    </row>
    <row r="32" spans="1:12" s="49" customFormat="1" ht="21.75" customHeight="1" x14ac:dyDescent="0.2">
      <c r="A32" s="39">
        <v>18</v>
      </c>
      <c r="B32" s="39">
        <v>21</v>
      </c>
      <c r="C32" s="57" t="s">
        <v>48</v>
      </c>
      <c r="D32" s="57" t="s">
        <v>191</v>
      </c>
      <c r="E32" s="62">
        <v>1</v>
      </c>
      <c r="F32" s="60" t="s">
        <v>42</v>
      </c>
      <c r="G32" s="52"/>
      <c r="H32" s="48">
        <f t="shared" si="0"/>
        <v>0</v>
      </c>
      <c r="I32" s="60">
        <v>400028142</v>
      </c>
      <c r="J32" s="57" t="s">
        <v>45</v>
      </c>
      <c r="K32" s="50"/>
      <c r="L32" s="50"/>
    </row>
    <row r="33" spans="1:12" s="49" customFormat="1" ht="21.75" customHeight="1" x14ac:dyDescent="0.2">
      <c r="A33" s="39">
        <v>19</v>
      </c>
      <c r="B33" s="39">
        <v>21</v>
      </c>
      <c r="C33" s="57" t="s">
        <v>48</v>
      </c>
      <c r="D33" s="57" t="s">
        <v>192</v>
      </c>
      <c r="E33" s="62">
        <v>1</v>
      </c>
      <c r="F33" s="60" t="s">
        <v>42</v>
      </c>
      <c r="G33" s="52"/>
      <c r="H33" s="48">
        <f t="shared" si="0"/>
        <v>0</v>
      </c>
      <c r="I33" s="60">
        <v>400028204</v>
      </c>
      <c r="J33" s="57" t="s">
        <v>45</v>
      </c>
      <c r="K33" s="50"/>
      <c r="L33" s="50"/>
    </row>
    <row r="34" spans="1:12" s="49" customFormat="1" ht="21.75" customHeight="1" x14ac:dyDescent="0.2">
      <c r="A34" s="39">
        <v>20</v>
      </c>
      <c r="B34" s="39">
        <v>21</v>
      </c>
      <c r="C34" s="57" t="s">
        <v>48</v>
      </c>
      <c r="D34" s="57" t="s">
        <v>193</v>
      </c>
      <c r="E34" s="62">
        <v>2</v>
      </c>
      <c r="F34" s="60" t="s">
        <v>42</v>
      </c>
      <c r="G34" s="52"/>
      <c r="H34" s="48">
        <f t="shared" si="0"/>
        <v>0</v>
      </c>
      <c r="I34" s="60">
        <v>400038855</v>
      </c>
      <c r="J34" s="57" t="s">
        <v>45</v>
      </c>
      <c r="K34" s="50"/>
      <c r="L34" s="50"/>
    </row>
    <row r="35" spans="1:12" s="49" customFormat="1" ht="21.75" customHeight="1" x14ac:dyDescent="0.2">
      <c r="A35" s="39">
        <v>21</v>
      </c>
      <c r="B35" s="39">
        <v>21</v>
      </c>
      <c r="C35" s="57" t="s">
        <v>48</v>
      </c>
      <c r="D35" s="57" t="s">
        <v>194</v>
      </c>
      <c r="E35" s="62">
        <v>1</v>
      </c>
      <c r="F35" s="60" t="s">
        <v>42</v>
      </c>
      <c r="G35" s="52"/>
      <c r="H35" s="48">
        <f t="shared" si="0"/>
        <v>0</v>
      </c>
      <c r="I35" s="60">
        <v>400039851</v>
      </c>
      <c r="J35" s="57" t="s">
        <v>45</v>
      </c>
      <c r="K35" s="50"/>
      <c r="L35" s="50"/>
    </row>
    <row r="36" spans="1:12" s="49" customFormat="1" ht="21.75" customHeight="1" x14ac:dyDescent="0.2">
      <c r="A36" s="39">
        <v>22</v>
      </c>
      <c r="B36" s="39">
        <v>21</v>
      </c>
      <c r="C36" s="57" t="s">
        <v>48</v>
      </c>
      <c r="D36" s="57" t="s">
        <v>195</v>
      </c>
      <c r="E36" s="62">
        <v>1</v>
      </c>
      <c r="F36" s="60" t="s">
        <v>42</v>
      </c>
      <c r="G36" s="52"/>
      <c r="H36" s="48">
        <f t="shared" si="0"/>
        <v>0</v>
      </c>
      <c r="I36" s="60">
        <v>400040562</v>
      </c>
      <c r="J36" s="57" t="s">
        <v>45</v>
      </c>
      <c r="K36" s="50"/>
      <c r="L36" s="50"/>
    </row>
    <row r="37" spans="1:12" s="49" customFormat="1" ht="21.75" customHeight="1" x14ac:dyDescent="0.2">
      <c r="A37" s="39">
        <v>23</v>
      </c>
      <c r="B37" s="39">
        <v>21</v>
      </c>
      <c r="C37" s="57" t="s">
        <v>48</v>
      </c>
      <c r="D37" s="57" t="s">
        <v>196</v>
      </c>
      <c r="E37" s="62">
        <v>1</v>
      </c>
      <c r="F37" s="60" t="s">
        <v>42</v>
      </c>
      <c r="G37" s="52"/>
      <c r="H37" s="48">
        <f t="shared" si="0"/>
        <v>0</v>
      </c>
      <c r="I37" s="60">
        <v>2219776</v>
      </c>
      <c r="J37" s="57" t="s">
        <v>1412</v>
      </c>
      <c r="K37" s="50"/>
      <c r="L37" s="50"/>
    </row>
    <row r="38" spans="1:12" s="49" customFormat="1" ht="21.75" customHeight="1" x14ac:dyDescent="0.2">
      <c r="A38" s="39">
        <v>24</v>
      </c>
      <c r="B38" s="39">
        <v>21</v>
      </c>
      <c r="C38" s="57" t="s">
        <v>48</v>
      </c>
      <c r="D38" s="57" t="s">
        <v>197</v>
      </c>
      <c r="E38" s="62">
        <v>1</v>
      </c>
      <c r="F38" s="60" t="s">
        <v>42</v>
      </c>
      <c r="G38" s="52"/>
      <c r="H38" s="48">
        <f t="shared" si="0"/>
        <v>0</v>
      </c>
      <c r="I38" s="60">
        <v>400010496</v>
      </c>
      <c r="J38" s="57" t="s">
        <v>45</v>
      </c>
      <c r="K38" s="50"/>
      <c r="L38" s="50"/>
    </row>
    <row r="39" spans="1:12" s="49" customFormat="1" ht="21.75" customHeight="1" x14ac:dyDescent="0.2">
      <c r="A39" s="39">
        <v>25</v>
      </c>
      <c r="B39" s="39">
        <v>21</v>
      </c>
      <c r="C39" s="57" t="s">
        <v>48</v>
      </c>
      <c r="D39" s="57" t="s">
        <v>198</v>
      </c>
      <c r="E39" s="62">
        <v>1</v>
      </c>
      <c r="F39" s="60" t="s">
        <v>42</v>
      </c>
      <c r="G39" s="52"/>
      <c r="H39" s="48">
        <f t="shared" si="0"/>
        <v>0</v>
      </c>
      <c r="I39" s="60">
        <v>400009580</v>
      </c>
      <c r="J39" s="57" t="s">
        <v>45</v>
      </c>
      <c r="K39" s="50"/>
      <c r="L39" s="50"/>
    </row>
    <row r="40" spans="1:12" s="49" customFormat="1" ht="21.75" customHeight="1" x14ac:dyDescent="0.2">
      <c r="A40" s="39">
        <v>26</v>
      </c>
      <c r="B40" s="39">
        <v>21</v>
      </c>
      <c r="C40" s="57" t="s">
        <v>48</v>
      </c>
      <c r="D40" s="57" t="s">
        <v>199</v>
      </c>
      <c r="E40" s="62">
        <v>1</v>
      </c>
      <c r="F40" s="60" t="s">
        <v>42</v>
      </c>
      <c r="G40" s="52"/>
      <c r="H40" s="48">
        <f t="shared" si="0"/>
        <v>0</v>
      </c>
      <c r="I40" s="60">
        <v>400021033</v>
      </c>
      <c r="J40" s="57" t="s">
        <v>1415</v>
      </c>
      <c r="K40" s="50"/>
      <c r="L40" s="50"/>
    </row>
    <row r="41" spans="1:12" s="49" customFormat="1" ht="21.75" customHeight="1" x14ac:dyDescent="0.2">
      <c r="A41" s="39">
        <v>27</v>
      </c>
      <c r="B41" s="39">
        <v>21</v>
      </c>
      <c r="C41" s="57" t="s">
        <v>48</v>
      </c>
      <c r="D41" s="57" t="s">
        <v>200</v>
      </c>
      <c r="E41" s="62">
        <v>1</v>
      </c>
      <c r="F41" s="60" t="s">
        <v>42</v>
      </c>
      <c r="G41" s="52"/>
      <c r="H41" s="48">
        <f t="shared" si="0"/>
        <v>0</v>
      </c>
      <c r="I41" s="60">
        <v>400018502</v>
      </c>
      <c r="J41" s="57" t="s">
        <v>1415</v>
      </c>
      <c r="K41" s="50"/>
      <c r="L41" s="50"/>
    </row>
    <row r="42" spans="1:12" s="49" customFormat="1" ht="21.75" customHeight="1" x14ac:dyDescent="0.2">
      <c r="A42" s="39">
        <v>28</v>
      </c>
      <c r="B42" s="39">
        <v>21</v>
      </c>
      <c r="C42" s="57" t="s">
        <v>48</v>
      </c>
      <c r="D42" s="57" t="s">
        <v>201</v>
      </c>
      <c r="E42" s="62">
        <v>1</v>
      </c>
      <c r="F42" s="60" t="s">
        <v>42</v>
      </c>
      <c r="G42" s="52"/>
      <c r="H42" s="48">
        <f t="shared" si="0"/>
        <v>0</v>
      </c>
      <c r="I42" s="60">
        <v>400037985</v>
      </c>
      <c r="J42" s="57" t="s">
        <v>1415</v>
      </c>
      <c r="K42" s="50"/>
      <c r="L42" s="50"/>
    </row>
    <row r="43" spans="1:12" s="49" customFormat="1" ht="21.75" customHeight="1" x14ac:dyDescent="0.2">
      <c r="A43" s="39">
        <v>29</v>
      </c>
      <c r="B43" s="39">
        <v>21</v>
      </c>
      <c r="C43" s="57" t="s">
        <v>48</v>
      </c>
      <c r="D43" s="57" t="s">
        <v>202</v>
      </c>
      <c r="E43" s="62">
        <v>1</v>
      </c>
      <c r="F43" s="60" t="s">
        <v>42</v>
      </c>
      <c r="G43" s="52"/>
      <c r="H43" s="48">
        <f t="shared" si="0"/>
        <v>0</v>
      </c>
      <c r="I43" s="60">
        <v>400035748</v>
      </c>
      <c r="J43" s="57" t="s">
        <v>1415</v>
      </c>
      <c r="K43" s="50"/>
      <c r="L43" s="50"/>
    </row>
    <row r="44" spans="1:12" s="49" customFormat="1" ht="21.75" customHeight="1" x14ac:dyDescent="0.2">
      <c r="A44" s="39">
        <v>30</v>
      </c>
      <c r="B44" s="39">
        <v>21</v>
      </c>
      <c r="C44" s="57" t="s">
        <v>48</v>
      </c>
      <c r="D44" s="57" t="s">
        <v>203</v>
      </c>
      <c r="E44" s="62">
        <v>1</v>
      </c>
      <c r="F44" s="60" t="s">
        <v>42</v>
      </c>
      <c r="G44" s="52"/>
      <c r="H44" s="48">
        <f t="shared" si="0"/>
        <v>0</v>
      </c>
      <c r="I44" s="60">
        <v>400036088</v>
      </c>
      <c r="J44" s="57" t="s">
        <v>1415</v>
      </c>
      <c r="K44" s="50"/>
      <c r="L44" s="50"/>
    </row>
    <row r="45" spans="1:12" s="49" customFormat="1" ht="21.75" customHeight="1" x14ac:dyDescent="0.2">
      <c r="A45" s="39">
        <v>31</v>
      </c>
      <c r="B45" s="39">
        <v>21</v>
      </c>
      <c r="C45" s="57" t="s">
        <v>48</v>
      </c>
      <c r="D45" s="57" t="s">
        <v>204</v>
      </c>
      <c r="E45" s="62">
        <v>1</v>
      </c>
      <c r="F45" s="60" t="s">
        <v>42</v>
      </c>
      <c r="G45" s="52"/>
      <c r="H45" s="48">
        <f t="shared" si="0"/>
        <v>0</v>
      </c>
      <c r="I45" s="60">
        <v>400029536</v>
      </c>
      <c r="J45" s="57" t="s">
        <v>1415</v>
      </c>
      <c r="K45" s="50"/>
      <c r="L45" s="50"/>
    </row>
    <row r="46" spans="1:12" s="49" customFormat="1" ht="21.75" customHeight="1" x14ac:dyDescent="0.2">
      <c r="A46" s="39">
        <v>32</v>
      </c>
      <c r="B46" s="39">
        <v>21</v>
      </c>
      <c r="C46" s="57" t="s">
        <v>48</v>
      </c>
      <c r="D46" s="57" t="s">
        <v>205</v>
      </c>
      <c r="E46" s="62">
        <v>1</v>
      </c>
      <c r="F46" s="60" t="s">
        <v>42</v>
      </c>
      <c r="G46" s="52"/>
      <c r="H46" s="48">
        <f t="shared" si="0"/>
        <v>0</v>
      </c>
      <c r="I46" s="60">
        <v>400035554</v>
      </c>
      <c r="J46" s="57" t="s">
        <v>1415</v>
      </c>
      <c r="K46" s="50"/>
      <c r="L46" s="50"/>
    </row>
    <row r="47" spans="1:12" s="49" customFormat="1" ht="21.75" customHeight="1" x14ac:dyDescent="0.2">
      <c r="A47" s="39">
        <v>33</v>
      </c>
      <c r="B47" s="39">
        <v>21</v>
      </c>
      <c r="C47" s="57" t="s">
        <v>48</v>
      </c>
      <c r="D47" s="57" t="s">
        <v>206</v>
      </c>
      <c r="E47" s="62">
        <v>1</v>
      </c>
      <c r="F47" s="60" t="s">
        <v>42</v>
      </c>
      <c r="G47" s="52"/>
      <c r="H47" s="48">
        <f t="shared" si="0"/>
        <v>0</v>
      </c>
      <c r="I47" s="60">
        <v>400035270</v>
      </c>
      <c r="J47" s="57" t="s">
        <v>1415</v>
      </c>
      <c r="K47" s="50"/>
      <c r="L47" s="50"/>
    </row>
    <row r="48" spans="1:12" s="49" customFormat="1" ht="21.75" customHeight="1" x14ac:dyDescent="0.2">
      <c r="A48" s="39">
        <v>34</v>
      </c>
      <c r="B48" s="39">
        <v>21</v>
      </c>
      <c r="C48" s="57" t="s">
        <v>48</v>
      </c>
      <c r="D48" s="57" t="s">
        <v>207</v>
      </c>
      <c r="E48" s="62">
        <v>1</v>
      </c>
      <c r="F48" s="60" t="s">
        <v>42</v>
      </c>
      <c r="G48" s="52"/>
      <c r="H48" s="48">
        <f t="shared" si="0"/>
        <v>0</v>
      </c>
      <c r="I48" s="60">
        <v>2012269</v>
      </c>
      <c r="J48" s="57" t="s">
        <v>1415</v>
      </c>
      <c r="K48" s="50"/>
      <c r="L48" s="50"/>
    </row>
    <row r="49" spans="1:12" s="49" customFormat="1" ht="21.75" customHeight="1" x14ac:dyDescent="0.2">
      <c r="A49" s="39">
        <v>35</v>
      </c>
      <c r="B49" s="39">
        <v>21</v>
      </c>
      <c r="C49" s="57" t="s">
        <v>48</v>
      </c>
      <c r="D49" s="57" t="s">
        <v>208</v>
      </c>
      <c r="E49" s="62">
        <v>1</v>
      </c>
      <c r="F49" s="60" t="s">
        <v>42</v>
      </c>
      <c r="G49" s="52"/>
      <c r="H49" s="48">
        <f t="shared" si="0"/>
        <v>0</v>
      </c>
      <c r="I49" s="60">
        <v>1890490</v>
      </c>
      <c r="J49" s="57" t="s">
        <v>1416</v>
      </c>
      <c r="K49" s="50"/>
      <c r="L49" s="50"/>
    </row>
    <row r="50" spans="1:12" s="49" customFormat="1" ht="21.75" customHeight="1" x14ac:dyDescent="0.2">
      <c r="A50" s="39">
        <v>36</v>
      </c>
      <c r="B50" s="39">
        <v>21</v>
      </c>
      <c r="C50" s="57" t="s">
        <v>48</v>
      </c>
      <c r="D50" s="57" t="s">
        <v>208</v>
      </c>
      <c r="E50" s="62">
        <v>5</v>
      </c>
      <c r="F50" s="60" t="s">
        <v>42</v>
      </c>
      <c r="G50" s="52"/>
      <c r="H50" s="48">
        <f t="shared" si="0"/>
        <v>0</v>
      </c>
      <c r="I50" s="60">
        <v>1890490</v>
      </c>
      <c r="J50" s="57" t="s">
        <v>1413</v>
      </c>
      <c r="K50" s="50"/>
      <c r="L50" s="50"/>
    </row>
    <row r="51" spans="1:12" s="49" customFormat="1" ht="21.75" customHeight="1" x14ac:dyDescent="0.2">
      <c r="A51" s="39">
        <v>37</v>
      </c>
      <c r="B51" s="39">
        <v>21</v>
      </c>
      <c r="C51" s="57" t="s">
        <v>48</v>
      </c>
      <c r="D51" s="57" t="s">
        <v>208</v>
      </c>
      <c r="E51" s="62">
        <v>1</v>
      </c>
      <c r="F51" s="60" t="s">
        <v>42</v>
      </c>
      <c r="G51" s="52"/>
      <c r="H51" s="48">
        <f t="shared" si="0"/>
        <v>0</v>
      </c>
      <c r="I51" s="60">
        <v>1890490</v>
      </c>
      <c r="J51" s="57" t="s">
        <v>1415</v>
      </c>
      <c r="K51" s="50"/>
      <c r="L51" s="50"/>
    </row>
    <row r="52" spans="1:12" s="49" customFormat="1" ht="21.75" customHeight="1" x14ac:dyDescent="0.2">
      <c r="A52" s="39">
        <v>38</v>
      </c>
      <c r="B52" s="39">
        <v>21</v>
      </c>
      <c r="C52" s="57" t="s">
        <v>48</v>
      </c>
      <c r="D52" s="57" t="s">
        <v>209</v>
      </c>
      <c r="E52" s="62">
        <v>1</v>
      </c>
      <c r="F52" s="60" t="s">
        <v>42</v>
      </c>
      <c r="G52" s="52"/>
      <c r="H52" s="48">
        <f t="shared" si="0"/>
        <v>0</v>
      </c>
      <c r="I52" s="60">
        <v>1957600</v>
      </c>
      <c r="J52" s="57" t="s">
        <v>1416</v>
      </c>
      <c r="K52" s="50"/>
      <c r="L52" s="50"/>
    </row>
    <row r="53" spans="1:12" s="49" customFormat="1" ht="21.75" customHeight="1" x14ac:dyDescent="0.2">
      <c r="A53" s="39">
        <v>39</v>
      </c>
      <c r="B53" s="39">
        <v>21</v>
      </c>
      <c r="C53" s="57" t="s">
        <v>48</v>
      </c>
      <c r="D53" s="57" t="s">
        <v>210</v>
      </c>
      <c r="E53" s="62">
        <v>1</v>
      </c>
      <c r="F53" s="60" t="s">
        <v>42</v>
      </c>
      <c r="G53" s="52"/>
      <c r="H53" s="48">
        <f t="shared" si="0"/>
        <v>0</v>
      </c>
      <c r="I53" s="60">
        <v>2341393</v>
      </c>
      <c r="J53" s="57" t="s">
        <v>1412</v>
      </c>
      <c r="K53" s="50"/>
      <c r="L53" s="50"/>
    </row>
    <row r="54" spans="1:12" s="49" customFormat="1" ht="21.75" customHeight="1" x14ac:dyDescent="0.2">
      <c r="A54" s="39">
        <v>40</v>
      </c>
      <c r="B54" s="39">
        <v>21</v>
      </c>
      <c r="C54" s="57" t="s">
        <v>48</v>
      </c>
      <c r="D54" s="57" t="s">
        <v>211</v>
      </c>
      <c r="E54" s="62">
        <v>1</v>
      </c>
      <c r="F54" s="60" t="s">
        <v>42</v>
      </c>
      <c r="G54" s="52"/>
      <c r="H54" s="48">
        <f t="shared" si="0"/>
        <v>0</v>
      </c>
      <c r="I54" s="60">
        <v>2215762</v>
      </c>
      <c r="J54" s="57" t="s">
        <v>1412</v>
      </c>
      <c r="K54" s="50"/>
      <c r="L54" s="50"/>
    </row>
    <row r="55" spans="1:12" s="49" customFormat="1" ht="21.75" customHeight="1" x14ac:dyDescent="0.2">
      <c r="A55" s="39">
        <v>41</v>
      </c>
      <c r="B55" s="39">
        <v>21</v>
      </c>
      <c r="C55" s="57" t="s">
        <v>48</v>
      </c>
      <c r="D55" s="57" t="s">
        <v>212</v>
      </c>
      <c r="E55" s="62">
        <v>1</v>
      </c>
      <c r="F55" s="60" t="s">
        <v>42</v>
      </c>
      <c r="G55" s="52"/>
      <c r="H55" s="48">
        <f t="shared" si="0"/>
        <v>0</v>
      </c>
      <c r="I55" s="60">
        <v>1890681</v>
      </c>
      <c r="J55" s="57" t="s">
        <v>1413</v>
      </c>
      <c r="K55" s="50"/>
      <c r="L55" s="50"/>
    </row>
    <row r="56" spans="1:12" s="49" customFormat="1" ht="21.75" customHeight="1" x14ac:dyDescent="0.2">
      <c r="A56" s="39">
        <v>42</v>
      </c>
      <c r="B56" s="39">
        <v>21</v>
      </c>
      <c r="C56" s="57" t="s">
        <v>48</v>
      </c>
      <c r="D56" s="57" t="s">
        <v>212</v>
      </c>
      <c r="E56" s="62">
        <v>2</v>
      </c>
      <c r="F56" s="60" t="s">
        <v>42</v>
      </c>
      <c r="G56" s="52"/>
      <c r="H56" s="48">
        <f t="shared" si="0"/>
        <v>0</v>
      </c>
      <c r="I56" s="60">
        <v>1890681</v>
      </c>
      <c r="J56" s="57" t="s">
        <v>1415</v>
      </c>
      <c r="K56" s="50"/>
      <c r="L56" s="50"/>
    </row>
    <row r="57" spans="1:12" s="49" customFormat="1" ht="21.75" customHeight="1" x14ac:dyDescent="0.2">
      <c r="A57" s="39">
        <v>43</v>
      </c>
      <c r="B57" s="39">
        <v>21</v>
      </c>
      <c r="C57" s="57" t="s">
        <v>48</v>
      </c>
      <c r="D57" s="57" t="s">
        <v>213</v>
      </c>
      <c r="E57" s="62">
        <v>1</v>
      </c>
      <c r="F57" s="60" t="s">
        <v>42</v>
      </c>
      <c r="G57" s="52"/>
      <c r="H57" s="48">
        <f t="shared" si="0"/>
        <v>0</v>
      </c>
      <c r="I57" s="60">
        <v>2341553</v>
      </c>
      <c r="J57" s="57" t="s">
        <v>1412</v>
      </c>
      <c r="K57" s="50"/>
      <c r="L57" s="50"/>
    </row>
    <row r="58" spans="1:12" s="49" customFormat="1" ht="21.75" customHeight="1" x14ac:dyDescent="0.2">
      <c r="A58" s="39">
        <v>44</v>
      </c>
      <c r="B58" s="39">
        <v>21</v>
      </c>
      <c r="C58" s="57" t="s">
        <v>48</v>
      </c>
      <c r="D58" s="57" t="s">
        <v>214</v>
      </c>
      <c r="E58" s="62">
        <v>1</v>
      </c>
      <c r="F58" s="60" t="s">
        <v>42</v>
      </c>
      <c r="G58" s="52"/>
      <c r="H58" s="48">
        <f t="shared" si="0"/>
        <v>0</v>
      </c>
      <c r="I58" s="60">
        <v>2051580</v>
      </c>
      <c r="J58" s="57" t="s">
        <v>1415</v>
      </c>
      <c r="K58" s="50"/>
      <c r="L58" s="50"/>
    </row>
    <row r="59" spans="1:12" s="49" customFormat="1" ht="21.75" customHeight="1" x14ac:dyDescent="0.2">
      <c r="A59" s="39">
        <v>45</v>
      </c>
      <c r="B59" s="39">
        <v>21</v>
      </c>
      <c r="C59" s="57" t="s">
        <v>48</v>
      </c>
      <c r="D59" s="57" t="s">
        <v>215</v>
      </c>
      <c r="E59" s="62">
        <v>1</v>
      </c>
      <c r="F59" s="60" t="s">
        <v>42</v>
      </c>
      <c r="G59" s="52"/>
      <c r="H59" s="48">
        <f t="shared" ref="H59:H61" si="1">ROUND(G59*E59*1.2,2)</f>
        <v>0</v>
      </c>
      <c r="I59" s="60">
        <v>2061053</v>
      </c>
      <c r="J59" s="57" t="s">
        <v>1412</v>
      </c>
      <c r="K59" s="50"/>
      <c r="L59" s="50"/>
    </row>
    <row r="60" spans="1:12" s="49" customFormat="1" ht="21.75" customHeight="1" x14ac:dyDescent="0.2">
      <c r="A60" s="39">
        <v>46</v>
      </c>
      <c r="B60" s="39">
        <v>21</v>
      </c>
      <c r="C60" s="57" t="s">
        <v>48</v>
      </c>
      <c r="D60" s="57" t="s">
        <v>216</v>
      </c>
      <c r="E60" s="62">
        <v>1</v>
      </c>
      <c r="F60" s="60" t="s">
        <v>42</v>
      </c>
      <c r="G60" s="52"/>
      <c r="H60" s="48">
        <f t="shared" si="1"/>
        <v>0</v>
      </c>
      <c r="I60" s="60">
        <v>2012261</v>
      </c>
      <c r="J60" s="57" t="s">
        <v>1415</v>
      </c>
      <c r="K60" s="50"/>
      <c r="L60" s="50"/>
    </row>
    <row r="61" spans="1:12" s="49" customFormat="1" ht="21.75" customHeight="1" x14ac:dyDescent="0.2">
      <c r="A61" s="39">
        <v>47</v>
      </c>
      <c r="B61" s="39">
        <v>21</v>
      </c>
      <c r="C61" s="57" t="s">
        <v>48</v>
      </c>
      <c r="D61" s="57" t="s">
        <v>217</v>
      </c>
      <c r="E61" s="62">
        <v>1</v>
      </c>
      <c r="F61" s="60" t="s">
        <v>42</v>
      </c>
      <c r="G61" s="52"/>
      <c r="H61" s="48">
        <f t="shared" si="1"/>
        <v>0</v>
      </c>
      <c r="I61" s="60">
        <v>2051611</v>
      </c>
      <c r="J61" s="57" t="s">
        <v>1413</v>
      </c>
      <c r="K61" s="50"/>
      <c r="L61" s="50"/>
    </row>
    <row r="62" spans="1:12" s="49" customFormat="1" ht="21.75" customHeight="1" x14ac:dyDescent="0.2">
      <c r="A62" s="39">
        <v>48</v>
      </c>
      <c r="B62" s="39">
        <v>21</v>
      </c>
      <c r="C62" s="57" t="s">
        <v>48</v>
      </c>
      <c r="D62" s="57" t="s">
        <v>218</v>
      </c>
      <c r="E62" s="62">
        <v>2</v>
      </c>
      <c r="F62" s="60" t="s">
        <v>42</v>
      </c>
      <c r="G62" s="52"/>
      <c r="H62" s="48">
        <f>ROUND(G62*E62*1.2,2)</f>
        <v>0</v>
      </c>
      <c r="I62" s="60">
        <v>2051613</v>
      </c>
      <c r="J62" s="57" t="s">
        <v>1415</v>
      </c>
      <c r="K62" s="50"/>
      <c r="L62" s="50"/>
    </row>
    <row r="63" spans="1:12" s="49" customFormat="1" ht="21.75" customHeight="1" x14ac:dyDescent="0.2">
      <c r="A63" s="39">
        <v>49</v>
      </c>
      <c r="B63" s="39">
        <v>21</v>
      </c>
      <c r="C63" s="57" t="s">
        <v>48</v>
      </c>
      <c r="D63" s="57" t="s">
        <v>219</v>
      </c>
      <c r="E63" s="62">
        <v>4</v>
      </c>
      <c r="F63" s="60" t="s">
        <v>42</v>
      </c>
      <c r="G63" s="52"/>
      <c r="H63" s="48">
        <f t="shared" ref="H63:H126" si="2">ROUND(G63*E63*1.2,2)</f>
        <v>0</v>
      </c>
      <c r="I63" s="60">
        <v>2051612</v>
      </c>
      <c r="J63" s="57" t="s">
        <v>1415</v>
      </c>
      <c r="K63" s="50"/>
      <c r="L63" s="50"/>
    </row>
    <row r="64" spans="1:12" s="49" customFormat="1" ht="21.75" customHeight="1" x14ac:dyDescent="0.2">
      <c r="A64" s="39">
        <v>50</v>
      </c>
      <c r="B64" s="39">
        <v>21</v>
      </c>
      <c r="C64" s="57" t="s">
        <v>48</v>
      </c>
      <c r="D64" s="57" t="s">
        <v>220</v>
      </c>
      <c r="E64" s="62">
        <v>1</v>
      </c>
      <c r="F64" s="60" t="s">
        <v>42</v>
      </c>
      <c r="G64" s="52"/>
      <c r="H64" s="48">
        <f t="shared" si="2"/>
        <v>0</v>
      </c>
      <c r="I64" s="60">
        <v>2012684</v>
      </c>
      <c r="J64" s="57" t="s">
        <v>1412</v>
      </c>
      <c r="K64" s="50"/>
      <c r="L64" s="50"/>
    </row>
    <row r="65" spans="1:12" s="49" customFormat="1" ht="21.75" customHeight="1" x14ac:dyDescent="0.2">
      <c r="A65" s="39">
        <v>51</v>
      </c>
      <c r="B65" s="39">
        <v>21</v>
      </c>
      <c r="C65" s="57" t="s">
        <v>48</v>
      </c>
      <c r="D65" s="57" t="s">
        <v>220</v>
      </c>
      <c r="E65" s="62">
        <v>3</v>
      </c>
      <c r="F65" s="60" t="s">
        <v>42</v>
      </c>
      <c r="G65" s="52"/>
      <c r="H65" s="48">
        <f t="shared" si="2"/>
        <v>0</v>
      </c>
      <c r="I65" s="60">
        <v>2012684</v>
      </c>
      <c r="J65" s="57" t="s">
        <v>1415</v>
      </c>
      <c r="K65" s="50"/>
      <c r="L65" s="50"/>
    </row>
    <row r="66" spans="1:12" s="49" customFormat="1" ht="21.75" customHeight="1" x14ac:dyDescent="0.2">
      <c r="A66" s="39">
        <v>52</v>
      </c>
      <c r="B66" s="39">
        <v>21</v>
      </c>
      <c r="C66" s="57" t="s">
        <v>48</v>
      </c>
      <c r="D66" s="57" t="s">
        <v>221</v>
      </c>
      <c r="E66" s="62">
        <v>4</v>
      </c>
      <c r="F66" s="60" t="s">
        <v>42</v>
      </c>
      <c r="G66" s="52"/>
      <c r="H66" s="48">
        <f t="shared" si="2"/>
        <v>0</v>
      </c>
      <c r="I66" s="60">
        <v>2002645</v>
      </c>
      <c r="J66" s="57" t="s">
        <v>1412</v>
      </c>
      <c r="K66" s="50"/>
      <c r="L66" s="50"/>
    </row>
    <row r="67" spans="1:12" s="49" customFormat="1" ht="21.75" customHeight="1" x14ac:dyDescent="0.2">
      <c r="A67" s="39">
        <v>53</v>
      </c>
      <c r="B67" s="39">
        <v>21</v>
      </c>
      <c r="C67" s="57" t="s">
        <v>48</v>
      </c>
      <c r="D67" s="57" t="s">
        <v>222</v>
      </c>
      <c r="E67" s="62">
        <v>1</v>
      </c>
      <c r="F67" s="60" t="s">
        <v>42</v>
      </c>
      <c r="G67" s="52"/>
      <c r="H67" s="48">
        <f t="shared" si="2"/>
        <v>0</v>
      </c>
      <c r="I67" s="60">
        <v>1541606</v>
      </c>
      <c r="J67" s="57" t="s">
        <v>45</v>
      </c>
      <c r="K67" s="50"/>
      <c r="L67" s="50"/>
    </row>
    <row r="68" spans="1:12" s="49" customFormat="1" ht="21.75" customHeight="1" x14ac:dyDescent="0.2">
      <c r="A68" s="39">
        <v>54</v>
      </c>
      <c r="B68" s="39">
        <v>21</v>
      </c>
      <c r="C68" s="57" t="s">
        <v>48</v>
      </c>
      <c r="D68" s="57" t="s">
        <v>223</v>
      </c>
      <c r="E68" s="62">
        <v>1</v>
      </c>
      <c r="F68" s="60" t="s">
        <v>42</v>
      </c>
      <c r="G68" s="52"/>
      <c r="H68" s="48">
        <f t="shared" si="2"/>
        <v>0</v>
      </c>
      <c r="I68" s="60">
        <v>2012157</v>
      </c>
      <c r="J68" s="57" t="s">
        <v>1415</v>
      </c>
      <c r="K68" s="50"/>
      <c r="L68" s="50"/>
    </row>
    <row r="69" spans="1:12" s="49" customFormat="1" ht="21.75" customHeight="1" x14ac:dyDescent="0.2">
      <c r="A69" s="39">
        <v>55</v>
      </c>
      <c r="B69" s="39">
        <v>21</v>
      </c>
      <c r="C69" s="57" t="s">
        <v>48</v>
      </c>
      <c r="D69" s="57" t="s">
        <v>224</v>
      </c>
      <c r="E69" s="62">
        <v>1</v>
      </c>
      <c r="F69" s="60" t="s">
        <v>42</v>
      </c>
      <c r="G69" s="52"/>
      <c r="H69" s="48">
        <f t="shared" si="2"/>
        <v>0</v>
      </c>
      <c r="I69" s="60">
        <v>2010395</v>
      </c>
      <c r="J69" s="57" t="s">
        <v>1415</v>
      </c>
      <c r="K69" s="50"/>
      <c r="L69" s="50"/>
    </row>
    <row r="70" spans="1:12" s="49" customFormat="1" ht="21.75" customHeight="1" x14ac:dyDescent="0.2">
      <c r="A70" s="39">
        <v>56</v>
      </c>
      <c r="B70" s="39">
        <v>21</v>
      </c>
      <c r="C70" s="57" t="s">
        <v>48</v>
      </c>
      <c r="D70" s="57" t="s">
        <v>225</v>
      </c>
      <c r="E70" s="62">
        <v>2</v>
      </c>
      <c r="F70" s="60" t="s">
        <v>42</v>
      </c>
      <c r="G70" s="52"/>
      <c r="H70" s="48">
        <f t="shared" si="2"/>
        <v>0</v>
      </c>
      <c r="I70" s="60">
        <v>2051468</v>
      </c>
      <c r="J70" s="57" t="s">
        <v>1415</v>
      </c>
      <c r="K70" s="50"/>
      <c r="L70" s="50"/>
    </row>
    <row r="71" spans="1:12" s="49" customFormat="1" ht="21.75" customHeight="1" x14ac:dyDescent="0.2">
      <c r="A71" s="39">
        <v>57</v>
      </c>
      <c r="B71" s="39">
        <v>21</v>
      </c>
      <c r="C71" s="57" t="s">
        <v>48</v>
      </c>
      <c r="D71" s="57" t="s">
        <v>226</v>
      </c>
      <c r="E71" s="62">
        <v>1</v>
      </c>
      <c r="F71" s="60" t="s">
        <v>42</v>
      </c>
      <c r="G71" s="52"/>
      <c r="H71" s="48">
        <f t="shared" si="2"/>
        <v>0</v>
      </c>
      <c r="I71" s="60">
        <v>1589244</v>
      </c>
      <c r="J71" s="57" t="s">
        <v>1411</v>
      </c>
      <c r="K71" s="50"/>
      <c r="L71" s="50"/>
    </row>
    <row r="72" spans="1:12" s="49" customFormat="1" ht="21.75" customHeight="1" x14ac:dyDescent="0.2">
      <c r="A72" s="39">
        <v>58</v>
      </c>
      <c r="B72" s="39">
        <v>21</v>
      </c>
      <c r="C72" s="57" t="s">
        <v>48</v>
      </c>
      <c r="D72" s="57" t="s">
        <v>227</v>
      </c>
      <c r="E72" s="62">
        <v>3</v>
      </c>
      <c r="F72" s="60" t="s">
        <v>42</v>
      </c>
      <c r="G72" s="52"/>
      <c r="H72" s="48">
        <f t="shared" si="2"/>
        <v>0</v>
      </c>
      <c r="I72" s="60">
        <v>2010191</v>
      </c>
      <c r="J72" s="57" t="s">
        <v>1415</v>
      </c>
      <c r="K72" s="50"/>
      <c r="L72" s="50"/>
    </row>
    <row r="73" spans="1:12" s="49" customFormat="1" ht="21.75" customHeight="1" x14ac:dyDescent="0.2">
      <c r="A73" s="39">
        <v>59</v>
      </c>
      <c r="B73" s="39">
        <v>21</v>
      </c>
      <c r="C73" s="57" t="s">
        <v>48</v>
      </c>
      <c r="D73" s="57" t="s">
        <v>228</v>
      </c>
      <c r="E73" s="62">
        <v>5</v>
      </c>
      <c r="F73" s="60" t="s">
        <v>42</v>
      </c>
      <c r="G73" s="52"/>
      <c r="H73" s="48">
        <f t="shared" si="2"/>
        <v>0</v>
      </c>
      <c r="I73" s="60">
        <v>1844141</v>
      </c>
      <c r="J73" s="57" t="s">
        <v>1413</v>
      </c>
      <c r="K73" s="50"/>
      <c r="L73" s="50"/>
    </row>
    <row r="74" spans="1:12" s="49" customFormat="1" ht="21.75" customHeight="1" x14ac:dyDescent="0.2">
      <c r="A74" s="39">
        <v>60</v>
      </c>
      <c r="B74" s="39">
        <v>21</v>
      </c>
      <c r="C74" s="57" t="s">
        <v>48</v>
      </c>
      <c r="D74" s="57" t="s">
        <v>229</v>
      </c>
      <c r="E74" s="62">
        <v>3</v>
      </c>
      <c r="F74" s="60" t="s">
        <v>42</v>
      </c>
      <c r="G74" s="52"/>
      <c r="H74" s="48">
        <f t="shared" si="2"/>
        <v>0</v>
      </c>
      <c r="I74" s="60">
        <v>2051469</v>
      </c>
      <c r="J74" s="57" t="s">
        <v>1415</v>
      </c>
      <c r="K74" s="50"/>
      <c r="L74" s="50"/>
    </row>
    <row r="75" spans="1:12" s="49" customFormat="1" ht="21.75" customHeight="1" x14ac:dyDescent="0.2">
      <c r="A75" s="39">
        <v>61</v>
      </c>
      <c r="B75" s="39">
        <v>21</v>
      </c>
      <c r="C75" s="57" t="s">
        <v>48</v>
      </c>
      <c r="D75" s="57" t="s">
        <v>230</v>
      </c>
      <c r="E75" s="62">
        <v>1</v>
      </c>
      <c r="F75" s="60" t="s">
        <v>42</v>
      </c>
      <c r="G75" s="52"/>
      <c r="H75" s="48">
        <f t="shared" si="2"/>
        <v>0</v>
      </c>
      <c r="I75" s="60">
        <v>2051466</v>
      </c>
      <c r="J75" s="57" t="s">
        <v>1415</v>
      </c>
      <c r="K75" s="50"/>
      <c r="L75" s="50"/>
    </row>
    <row r="76" spans="1:12" s="49" customFormat="1" ht="21.75" customHeight="1" x14ac:dyDescent="0.2">
      <c r="A76" s="39">
        <v>62</v>
      </c>
      <c r="B76" s="39">
        <v>21</v>
      </c>
      <c r="C76" s="57" t="s">
        <v>48</v>
      </c>
      <c r="D76" s="57" t="s">
        <v>230</v>
      </c>
      <c r="E76" s="62">
        <v>1</v>
      </c>
      <c r="F76" s="60" t="s">
        <v>42</v>
      </c>
      <c r="G76" s="52"/>
      <c r="H76" s="48">
        <f t="shared" si="2"/>
        <v>0</v>
      </c>
      <c r="I76" s="60">
        <v>2055530</v>
      </c>
      <c r="J76" s="57" t="s">
        <v>1415</v>
      </c>
      <c r="K76" s="50"/>
      <c r="L76" s="50"/>
    </row>
    <row r="77" spans="1:12" s="49" customFormat="1" ht="21.75" customHeight="1" x14ac:dyDescent="0.2">
      <c r="A77" s="39">
        <v>63</v>
      </c>
      <c r="B77" s="39">
        <v>21</v>
      </c>
      <c r="C77" s="57" t="s">
        <v>48</v>
      </c>
      <c r="D77" s="57" t="s">
        <v>231</v>
      </c>
      <c r="E77" s="62">
        <v>1</v>
      </c>
      <c r="F77" s="60" t="s">
        <v>42</v>
      </c>
      <c r="G77" s="52"/>
      <c r="H77" s="48">
        <f t="shared" si="2"/>
        <v>0</v>
      </c>
      <c r="I77" s="60">
        <v>1546639</v>
      </c>
      <c r="J77" s="57" t="s">
        <v>1413</v>
      </c>
      <c r="K77" s="50"/>
      <c r="L77" s="50"/>
    </row>
    <row r="78" spans="1:12" s="49" customFormat="1" ht="21.75" customHeight="1" x14ac:dyDescent="0.2">
      <c r="A78" s="39">
        <v>64</v>
      </c>
      <c r="B78" s="39">
        <v>21</v>
      </c>
      <c r="C78" s="57" t="s">
        <v>48</v>
      </c>
      <c r="D78" s="57" t="s">
        <v>232</v>
      </c>
      <c r="E78" s="62">
        <v>1</v>
      </c>
      <c r="F78" s="60" t="s">
        <v>42</v>
      </c>
      <c r="G78" s="52"/>
      <c r="H78" s="48">
        <f t="shared" si="2"/>
        <v>0</v>
      </c>
      <c r="I78" s="60">
        <v>2010192</v>
      </c>
      <c r="J78" s="57" t="s">
        <v>1415</v>
      </c>
      <c r="K78" s="50"/>
      <c r="L78" s="50"/>
    </row>
    <row r="79" spans="1:12" s="49" customFormat="1" ht="21.75" customHeight="1" x14ac:dyDescent="0.2">
      <c r="A79" s="39">
        <v>65</v>
      </c>
      <c r="B79" s="39">
        <v>21</v>
      </c>
      <c r="C79" s="57" t="s">
        <v>48</v>
      </c>
      <c r="D79" s="57" t="s">
        <v>233</v>
      </c>
      <c r="E79" s="62">
        <v>1</v>
      </c>
      <c r="F79" s="60" t="s">
        <v>42</v>
      </c>
      <c r="G79" s="52"/>
      <c r="H79" s="48">
        <f t="shared" si="2"/>
        <v>0</v>
      </c>
      <c r="I79" s="60">
        <v>2341093</v>
      </c>
      <c r="J79" s="57" t="s">
        <v>1412</v>
      </c>
      <c r="K79" s="50"/>
      <c r="L79" s="50"/>
    </row>
    <row r="80" spans="1:12" s="49" customFormat="1" ht="21.75" customHeight="1" x14ac:dyDescent="0.2">
      <c r="A80" s="39">
        <v>66</v>
      </c>
      <c r="B80" s="39">
        <v>21</v>
      </c>
      <c r="C80" s="57" t="s">
        <v>48</v>
      </c>
      <c r="D80" s="57" t="s">
        <v>234</v>
      </c>
      <c r="E80" s="62">
        <v>2</v>
      </c>
      <c r="F80" s="60" t="s">
        <v>42</v>
      </c>
      <c r="G80" s="52"/>
      <c r="H80" s="48">
        <f t="shared" si="2"/>
        <v>0</v>
      </c>
      <c r="I80" s="60">
        <v>2051571</v>
      </c>
      <c r="J80" s="57" t="s">
        <v>1415</v>
      </c>
      <c r="K80" s="50"/>
      <c r="L80" s="50"/>
    </row>
    <row r="81" spans="1:12" s="49" customFormat="1" ht="21.75" customHeight="1" x14ac:dyDescent="0.2">
      <c r="A81" s="39">
        <v>67</v>
      </c>
      <c r="B81" s="39">
        <v>21</v>
      </c>
      <c r="C81" s="57" t="s">
        <v>48</v>
      </c>
      <c r="D81" s="57" t="s">
        <v>235</v>
      </c>
      <c r="E81" s="62">
        <v>1</v>
      </c>
      <c r="F81" s="60" t="s">
        <v>42</v>
      </c>
      <c r="G81" s="52"/>
      <c r="H81" s="48">
        <f t="shared" si="2"/>
        <v>0</v>
      </c>
      <c r="I81" s="60">
        <v>2012159</v>
      </c>
      <c r="J81" s="57" t="s">
        <v>1415</v>
      </c>
      <c r="K81" s="50"/>
      <c r="L81" s="50"/>
    </row>
    <row r="82" spans="1:12" s="49" customFormat="1" ht="21.75" customHeight="1" x14ac:dyDescent="0.2">
      <c r="A82" s="39">
        <v>68</v>
      </c>
      <c r="B82" s="39">
        <v>21</v>
      </c>
      <c r="C82" s="57" t="s">
        <v>48</v>
      </c>
      <c r="D82" s="57" t="s">
        <v>236</v>
      </c>
      <c r="E82" s="62">
        <v>1</v>
      </c>
      <c r="F82" s="60" t="s">
        <v>42</v>
      </c>
      <c r="G82" s="52"/>
      <c r="H82" s="48">
        <f t="shared" si="2"/>
        <v>0</v>
      </c>
      <c r="I82" s="60">
        <v>1512892</v>
      </c>
      <c r="J82" s="57" t="s">
        <v>45</v>
      </c>
      <c r="K82" s="50"/>
      <c r="L82" s="50"/>
    </row>
    <row r="83" spans="1:12" s="49" customFormat="1" ht="21.75" customHeight="1" x14ac:dyDescent="0.2">
      <c r="A83" s="39">
        <v>69</v>
      </c>
      <c r="B83" s="39">
        <v>21</v>
      </c>
      <c r="C83" s="57" t="s">
        <v>48</v>
      </c>
      <c r="D83" s="57" t="s">
        <v>237</v>
      </c>
      <c r="E83" s="62">
        <v>1</v>
      </c>
      <c r="F83" s="60" t="s">
        <v>42</v>
      </c>
      <c r="G83" s="52"/>
      <c r="H83" s="48">
        <f t="shared" si="2"/>
        <v>0</v>
      </c>
      <c r="I83" s="60">
        <v>2012267</v>
      </c>
      <c r="J83" s="57" t="s">
        <v>1415</v>
      </c>
      <c r="K83" s="50"/>
      <c r="L83" s="50"/>
    </row>
    <row r="84" spans="1:12" s="49" customFormat="1" ht="21.75" customHeight="1" x14ac:dyDescent="0.2">
      <c r="A84" s="39">
        <v>70</v>
      </c>
      <c r="B84" s="39">
        <v>21</v>
      </c>
      <c r="C84" s="57" t="s">
        <v>48</v>
      </c>
      <c r="D84" s="57" t="s">
        <v>238</v>
      </c>
      <c r="E84" s="62">
        <v>2</v>
      </c>
      <c r="F84" s="60" t="s">
        <v>42</v>
      </c>
      <c r="G84" s="52"/>
      <c r="H84" s="48">
        <f t="shared" si="2"/>
        <v>0</v>
      </c>
      <c r="I84" s="60">
        <v>2051577</v>
      </c>
      <c r="J84" s="57" t="s">
        <v>1415</v>
      </c>
      <c r="K84" s="50"/>
      <c r="L84" s="50"/>
    </row>
    <row r="85" spans="1:12" s="49" customFormat="1" ht="21.75" customHeight="1" x14ac:dyDescent="0.2">
      <c r="A85" s="39">
        <v>71</v>
      </c>
      <c r="B85" s="39">
        <v>21</v>
      </c>
      <c r="C85" s="57" t="s">
        <v>48</v>
      </c>
      <c r="D85" s="57" t="s">
        <v>239</v>
      </c>
      <c r="E85" s="62">
        <v>1</v>
      </c>
      <c r="F85" s="60" t="s">
        <v>42</v>
      </c>
      <c r="G85" s="52"/>
      <c r="H85" s="48">
        <f t="shared" si="2"/>
        <v>0</v>
      </c>
      <c r="I85" s="60">
        <v>1866970</v>
      </c>
      <c r="J85" s="57" t="s">
        <v>1413</v>
      </c>
      <c r="K85" s="50"/>
      <c r="L85" s="50"/>
    </row>
    <row r="86" spans="1:12" s="49" customFormat="1" ht="21.75" customHeight="1" x14ac:dyDescent="0.2">
      <c r="A86" s="39">
        <v>72</v>
      </c>
      <c r="B86" s="39">
        <v>21</v>
      </c>
      <c r="C86" s="57" t="s">
        <v>48</v>
      </c>
      <c r="D86" s="57" t="s">
        <v>240</v>
      </c>
      <c r="E86" s="62">
        <v>1</v>
      </c>
      <c r="F86" s="60" t="s">
        <v>42</v>
      </c>
      <c r="G86" s="52"/>
      <c r="H86" s="48">
        <f t="shared" si="2"/>
        <v>0</v>
      </c>
      <c r="I86" s="60">
        <v>1868124</v>
      </c>
      <c r="J86" s="57" t="s">
        <v>1413</v>
      </c>
      <c r="K86" s="50"/>
      <c r="L86" s="50"/>
    </row>
    <row r="87" spans="1:12" s="49" customFormat="1" ht="21.75" customHeight="1" x14ac:dyDescent="0.2">
      <c r="A87" s="39">
        <v>73</v>
      </c>
      <c r="B87" s="39">
        <v>21</v>
      </c>
      <c r="C87" s="57" t="s">
        <v>48</v>
      </c>
      <c r="D87" s="57" t="s">
        <v>241</v>
      </c>
      <c r="E87" s="62">
        <v>1</v>
      </c>
      <c r="F87" s="60" t="s">
        <v>42</v>
      </c>
      <c r="G87" s="52"/>
      <c r="H87" s="48">
        <f t="shared" si="2"/>
        <v>0</v>
      </c>
      <c r="I87" s="60">
        <v>1864815</v>
      </c>
      <c r="J87" s="57" t="s">
        <v>1417</v>
      </c>
      <c r="K87" s="50"/>
      <c r="L87" s="50"/>
    </row>
    <row r="88" spans="1:12" s="49" customFormat="1" ht="21.75" customHeight="1" x14ac:dyDescent="0.2">
      <c r="A88" s="39">
        <v>74</v>
      </c>
      <c r="B88" s="39">
        <v>21</v>
      </c>
      <c r="C88" s="57" t="s">
        <v>48</v>
      </c>
      <c r="D88" s="57" t="s">
        <v>242</v>
      </c>
      <c r="E88" s="62">
        <v>1</v>
      </c>
      <c r="F88" s="60" t="s">
        <v>42</v>
      </c>
      <c r="G88" s="52"/>
      <c r="H88" s="48">
        <f t="shared" si="2"/>
        <v>0</v>
      </c>
      <c r="I88" s="60">
        <v>2052467</v>
      </c>
      <c r="J88" s="57" t="s">
        <v>1415</v>
      </c>
      <c r="K88" s="50"/>
      <c r="L88" s="50"/>
    </row>
    <row r="89" spans="1:12" s="49" customFormat="1" ht="21.75" customHeight="1" x14ac:dyDescent="0.2">
      <c r="A89" s="39">
        <v>75</v>
      </c>
      <c r="B89" s="39">
        <v>21</v>
      </c>
      <c r="C89" s="57" t="s">
        <v>48</v>
      </c>
      <c r="D89" s="57" t="s">
        <v>243</v>
      </c>
      <c r="E89" s="62">
        <v>1</v>
      </c>
      <c r="F89" s="60" t="s">
        <v>42</v>
      </c>
      <c r="G89" s="52"/>
      <c r="H89" s="48">
        <f t="shared" si="2"/>
        <v>0</v>
      </c>
      <c r="I89" s="60">
        <v>2051572</v>
      </c>
      <c r="J89" s="57" t="s">
        <v>1415</v>
      </c>
      <c r="K89" s="50"/>
      <c r="L89" s="50"/>
    </row>
    <row r="90" spans="1:12" s="49" customFormat="1" ht="21.75" customHeight="1" x14ac:dyDescent="0.2">
      <c r="A90" s="39">
        <v>76</v>
      </c>
      <c r="B90" s="39">
        <v>21</v>
      </c>
      <c r="C90" s="57" t="s">
        <v>48</v>
      </c>
      <c r="D90" s="57" t="s">
        <v>244</v>
      </c>
      <c r="E90" s="62">
        <v>1</v>
      </c>
      <c r="F90" s="60" t="s">
        <v>42</v>
      </c>
      <c r="G90" s="52"/>
      <c r="H90" s="48">
        <f t="shared" si="2"/>
        <v>0</v>
      </c>
      <c r="I90" s="60">
        <v>2002646</v>
      </c>
      <c r="J90" s="57" t="s">
        <v>1412</v>
      </c>
      <c r="K90" s="50"/>
      <c r="L90" s="50"/>
    </row>
    <row r="91" spans="1:12" s="49" customFormat="1" ht="21.75" customHeight="1" x14ac:dyDescent="0.2">
      <c r="A91" s="39">
        <v>77</v>
      </c>
      <c r="B91" s="39">
        <v>21</v>
      </c>
      <c r="C91" s="57" t="s">
        <v>48</v>
      </c>
      <c r="D91" s="57" t="s">
        <v>245</v>
      </c>
      <c r="E91" s="62">
        <v>1</v>
      </c>
      <c r="F91" s="60" t="s">
        <v>42</v>
      </c>
      <c r="G91" s="52"/>
      <c r="H91" s="48">
        <f t="shared" si="2"/>
        <v>0</v>
      </c>
      <c r="I91" s="60">
        <v>2214562</v>
      </c>
      <c r="J91" s="57" t="s">
        <v>1412</v>
      </c>
      <c r="K91" s="50"/>
      <c r="L91" s="50"/>
    </row>
    <row r="92" spans="1:12" s="49" customFormat="1" ht="21.75" customHeight="1" x14ac:dyDescent="0.2">
      <c r="A92" s="39">
        <v>78</v>
      </c>
      <c r="B92" s="39">
        <v>21</v>
      </c>
      <c r="C92" s="57" t="s">
        <v>48</v>
      </c>
      <c r="D92" s="57" t="s">
        <v>246</v>
      </c>
      <c r="E92" s="62">
        <v>1</v>
      </c>
      <c r="F92" s="60" t="s">
        <v>42</v>
      </c>
      <c r="G92" s="52"/>
      <c r="H92" s="48">
        <f t="shared" si="2"/>
        <v>0</v>
      </c>
      <c r="I92" s="60">
        <v>1781637</v>
      </c>
      <c r="J92" s="57" t="s">
        <v>1412</v>
      </c>
      <c r="K92" s="50"/>
      <c r="L92" s="50"/>
    </row>
    <row r="93" spans="1:12" s="49" customFormat="1" ht="21.75" customHeight="1" x14ac:dyDescent="0.2">
      <c r="A93" s="39">
        <v>79</v>
      </c>
      <c r="B93" s="39">
        <v>21</v>
      </c>
      <c r="C93" s="57" t="s">
        <v>48</v>
      </c>
      <c r="D93" s="57" t="s">
        <v>247</v>
      </c>
      <c r="E93" s="62">
        <v>1</v>
      </c>
      <c r="F93" s="60" t="s">
        <v>42</v>
      </c>
      <c r="G93" s="52"/>
      <c r="H93" s="48">
        <f t="shared" si="2"/>
        <v>0</v>
      </c>
      <c r="I93" s="60">
        <v>2004424</v>
      </c>
      <c r="J93" s="57" t="s">
        <v>1415</v>
      </c>
      <c r="K93" s="50"/>
      <c r="L93" s="50"/>
    </row>
    <row r="94" spans="1:12" s="49" customFormat="1" ht="21.75" customHeight="1" x14ac:dyDescent="0.2">
      <c r="A94" s="39">
        <v>80</v>
      </c>
      <c r="B94" s="39">
        <v>21</v>
      </c>
      <c r="C94" s="57" t="s">
        <v>48</v>
      </c>
      <c r="D94" s="57" t="s">
        <v>248</v>
      </c>
      <c r="E94" s="62">
        <v>1</v>
      </c>
      <c r="F94" s="60" t="s">
        <v>42</v>
      </c>
      <c r="G94" s="52"/>
      <c r="H94" s="48">
        <f t="shared" si="2"/>
        <v>0</v>
      </c>
      <c r="I94" s="60">
        <v>1957632</v>
      </c>
      <c r="J94" s="57" t="s">
        <v>1413</v>
      </c>
      <c r="K94" s="50"/>
      <c r="L94" s="50"/>
    </row>
    <row r="95" spans="1:12" s="49" customFormat="1" ht="21.75" customHeight="1" x14ac:dyDescent="0.2">
      <c r="A95" s="39">
        <v>81</v>
      </c>
      <c r="B95" s="39">
        <v>21</v>
      </c>
      <c r="C95" s="57" t="s">
        <v>48</v>
      </c>
      <c r="D95" s="57" t="s">
        <v>249</v>
      </c>
      <c r="E95" s="62">
        <v>1</v>
      </c>
      <c r="F95" s="60" t="s">
        <v>42</v>
      </c>
      <c r="G95" s="52"/>
      <c r="H95" s="48">
        <f t="shared" si="2"/>
        <v>0</v>
      </c>
      <c r="I95" s="60">
        <v>1781641</v>
      </c>
      <c r="J95" s="57" t="s">
        <v>1412</v>
      </c>
      <c r="K95" s="50"/>
      <c r="L95" s="50"/>
    </row>
    <row r="96" spans="1:12" s="49" customFormat="1" ht="21.75" customHeight="1" x14ac:dyDescent="0.2">
      <c r="A96" s="39">
        <v>82</v>
      </c>
      <c r="B96" s="39">
        <v>21</v>
      </c>
      <c r="C96" s="57" t="s">
        <v>48</v>
      </c>
      <c r="D96" s="57" t="s">
        <v>250</v>
      </c>
      <c r="E96" s="62">
        <v>1</v>
      </c>
      <c r="F96" s="60" t="s">
        <v>42</v>
      </c>
      <c r="G96" s="52"/>
      <c r="H96" s="48">
        <f t="shared" si="2"/>
        <v>0</v>
      </c>
      <c r="I96" s="60">
        <v>1781678</v>
      </c>
      <c r="J96" s="57" t="s">
        <v>1412</v>
      </c>
      <c r="K96" s="50"/>
      <c r="L96" s="50"/>
    </row>
    <row r="97" spans="1:12" s="49" customFormat="1" ht="21.75" customHeight="1" x14ac:dyDescent="0.2">
      <c r="A97" s="39">
        <v>83</v>
      </c>
      <c r="B97" s="39">
        <v>21</v>
      </c>
      <c r="C97" s="57" t="s">
        <v>48</v>
      </c>
      <c r="D97" s="57" t="s">
        <v>251</v>
      </c>
      <c r="E97" s="62">
        <v>1</v>
      </c>
      <c r="F97" s="60" t="s">
        <v>42</v>
      </c>
      <c r="G97" s="52"/>
      <c r="H97" s="48">
        <f t="shared" si="2"/>
        <v>0</v>
      </c>
      <c r="I97" s="60">
        <v>2005828</v>
      </c>
      <c r="J97" s="57" t="s">
        <v>1415</v>
      </c>
      <c r="K97" s="50"/>
      <c r="L97" s="50"/>
    </row>
    <row r="98" spans="1:12" s="49" customFormat="1" ht="21.75" customHeight="1" x14ac:dyDescent="0.2">
      <c r="A98" s="39">
        <v>84</v>
      </c>
      <c r="B98" s="39">
        <v>21</v>
      </c>
      <c r="C98" s="57" t="s">
        <v>48</v>
      </c>
      <c r="D98" s="57" t="s">
        <v>252</v>
      </c>
      <c r="E98" s="62">
        <v>1</v>
      </c>
      <c r="F98" s="60" t="s">
        <v>42</v>
      </c>
      <c r="G98" s="52"/>
      <c r="H98" s="48">
        <f t="shared" si="2"/>
        <v>0</v>
      </c>
      <c r="I98" s="60">
        <v>2219777</v>
      </c>
      <c r="J98" s="57" t="s">
        <v>1412</v>
      </c>
      <c r="K98" s="50"/>
      <c r="L98" s="50"/>
    </row>
    <row r="99" spans="1:12" s="49" customFormat="1" ht="21.75" customHeight="1" x14ac:dyDescent="0.2">
      <c r="A99" s="39">
        <v>85</v>
      </c>
      <c r="B99" s="39">
        <v>21</v>
      </c>
      <c r="C99" s="57" t="s">
        <v>48</v>
      </c>
      <c r="D99" s="57" t="s">
        <v>253</v>
      </c>
      <c r="E99" s="62">
        <v>2</v>
      </c>
      <c r="F99" s="60" t="s">
        <v>42</v>
      </c>
      <c r="G99" s="52"/>
      <c r="H99" s="48">
        <f t="shared" si="2"/>
        <v>0</v>
      </c>
      <c r="I99" s="60">
        <v>1843727</v>
      </c>
      <c r="J99" s="57" t="s">
        <v>1416</v>
      </c>
      <c r="K99" s="50"/>
      <c r="L99" s="50"/>
    </row>
    <row r="100" spans="1:12" s="49" customFormat="1" ht="21.75" customHeight="1" x14ac:dyDescent="0.2">
      <c r="A100" s="39">
        <v>86</v>
      </c>
      <c r="B100" s="39">
        <v>21</v>
      </c>
      <c r="C100" s="57" t="s">
        <v>48</v>
      </c>
      <c r="D100" s="57" t="s">
        <v>253</v>
      </c>
      <c r="E100" s="62">
        <v>4</v>
      </c>
      <c r="F100" s="60" t="s">
        <v>42</v>
      </c>
      <c r="G100" s="52"/>
      <c r="H100" s="48">
        <f t="shared" si="2"/>
        <v>0</v>
      </c>
      <c r="I100" s="60">
        <v>1843727</v>
      </c>
      <c r="J100" s="57" t="s">
        <v>1413</v>
      </c>
      <c r="K100" s="50"/>
      <c r="L100" s="50"/>
    </row>
    <row r="101" spans="1:12" s="49" customFormat="1" ht="21.75" customHeight="1" x14ac:dyDescent="0.2">
      <c r="A101" s="39">
        <v>87</v>
      </c>
      <c r="B101" s="39">
        <v>21</v>
      </c>
      <c r="C101" s="57" t="s">
        <v>48</v>
      </c>
      <c r="D101" s="57" t="s">
        <v>254</v>
      </c>
      <c r="E101" s="62">
        <v>1</v>
      </c>
      <c r="F101" s="60" t="s">
        <v>42</v>
      </c>
      <c r="G101" s="52"/>
      <c r="H101" s="48">
        <f t="shared" si="2"/>
        <v>0</v>
      </c>
      <c r="I101" s="60">
        <v>2091217</v>
      </c>
      <c r="J101" s="57" t="s">
        <v>1412</v>
      </c>
      <c r="K101" s="50"/>
      <c r="L101" s="50"/>
    </row>
    <row r="102" spans="1:12" s="49" customFormat="1" ht="21.75" customHeight="1" x14ac:dyDescent="0.2">
      <c r="A102" s="39">
        <v>88</v>
      </c>
      <c r="B102" s="39">
        <v>21</v>
      </c>
      <c r="C102" s="57" t="s">
        <v>48</v>
      </c>
      <c r="D102" s="57" t="s">
        <v>255</v>
      </c>
      <c r="E102" s="62">
        <v>1</v>
      </c>
      <c r="F102" s="60" t="s">
        <v>42</v>
      </c>
      <c r="G102" s="52"/>
      <c r="H102" s="48">
        <f t="shared" si="2"/>
        <v>0</v>
      </c>
      <c r="I102" s="60">
        <v>2051574</v>
      </c>
      <c r="J102" s="57" t="s">
        <v>1415</v>
      </c>
      <c r="K102" s="50"/>
      <c r="L102" s="50"/>
    </row>
    <row r="103" spans="1:12" s="49" customFormat="1" ht="21.75" customHeight="1" x14ac:dyDescent="0.2">
      <c r="A103" s="39">
        <v>89</v>
      </c>
      <c r="B103" s="39">
        <v>21</v>
      </c>
      <c r="C103" s="57" t="s">
        <v>48</v>
      </c>
      <c r="D103" s="57" t="s">
        <v>256</v>
      </c>
      <c r="E103" s="62">
        <v>1</v>
      </c>
      <c r="F103" s="60" t="s">
        <v>42</v>
      </c>
      <c r="G103" s="52"/>
      <c r="H103" s="48">
        <f t="shared" si="2"/>
        <v>0</v>
      </c>
      <c r="I103" s="60">
        <v>1864614</v>
      </c>
      <c r="J103" s="57" t="s">
        <v>1413</v>
      </c>
      <c r="K103" s="50"/>
      <c r="L103" s="50"/>
    </row>
    <row r="104" spans="1:12" s="49" customFormat="1" ht="21.75" customHeight="1" x14ac:dyDescent="0.2">
      <c r="A104" s="39">
        <v>90</v>
      </c>
      <c r="B104" s="39">
        <v>21</v>
      </c>
      <c r="C104" s="57" t="s">
        <v>48</v>
      </c>
      <c r="D104" s="57" t="s">
        <v>257</v>
      </c>
      <c r="E104" s="62">
        <v>1</v>
      </c>
      <c r="F104" s="60" t="s">
        <v>42</v>
      </c>
      <c r="G104" s="52"/>
      <c r="H104" s="48">
        <f t="shared" si="2"/>
        <v>0</v>
      </c>
      <c r="I104" s="60">
        <v>1890349</v>
      </c>
      <c r="J104" s="57" t="s">
        <v>1415</v>
      </c>
      <c r="K104" s="50"/>
      <c r="L104" s="50"/>
    </row>
    <row r="105" spans="1:12" s="49" customFormat="1" ht="21.75" customHeight="1" x14ac:dyDescent="0.2">
      <c r="A105" s="39">
        <v>91</v>
      </c>
      <c r="B105" s="39">
        <v>21</v>
      </c>
      <c r="C105" s="57" t="s">
        <v>48</v>
      </c>
      <c r="D105" s="57" t="s">
        <v>258</v>
      </c>
      <c r="E105" s="62">
        <v>4</v>
      </c>
      <c r="F105" s="60" t="s">
        <v>42</v>
      </c>
      <c r="G105" s="52"/>
      <c r="H105" s="48">
        <f t="shared" si="2"/>
        <v>0</v>
      </c>
      <c r="I105" s="60">
        <v>1893768</v>
      </c>
      <c r="J105" s="57" t="s">
        <v>1413</v>
      </c>
      <c r="K105" s="50"/>
      <c r="L105" s="50"/>
    </row>
    <row r="106" spans="1:12" s="49" customFormat="1" ht="21.75" customHeight="1" x14ac:dyDescent="0.2">
      <c r="A106" s="39">
        <v>92</v>
      </c>
      <c r="B106" s="39">
        <v>21</v>
      </c>
      <c r="C106" s="57" t="s">
        <v>48</v>
      </c>
      <c r="D106" s="57" t="s">
        <v>259</v>
      </c>
      <c r="E106" s="62">
        <v>1</v>
      </c>
      <c r="F106" s="60" t="s">
        <v>42</v>
      </c>
      <c r="G106" s="52"/>
      <c r="H106" s="48">
        <f t="shared" si="2"/>
        <v>0</v>
      </c>
      <c r="I106" s="60">
        <v>1845171</v>
      </c>
      <c r="J106" s="57" t="s">
        <v>1413</v>
      </c>
      <c r="K106" s="50"/>
      <c r="L106" s="50"/>
    </row>
    <row r="107" spans="1:12" s="49" customFormat="1" ht="21.75" customHeight="1" x14ac:dyDescent="0.2">
      <c r="A107" s="39">
        <v>93</v>
      </c>
      <c r="B107" s="39">
        <v>21</v>
      </c>
      <c r="C107" s="57" t="s">
        <v>48</v>
      </c>
      <c r="D107" s="57" t="s">
        <v>260</v>
      </c>
      <c r="E107" s="62">
        <v>1</v>
      </c>
      <c r="F107" s="60" t="s">
        <v>42</v>
      </c>
      <c r="G107" s="52"/>
      <c r="H107" s="48">
        <f t="shared" si="2"/>
        <v>0</v>
      </c>
      <c r="I107" s="60">
        <v>1674812</v>
      </c>
      <c r="J107" s="57" t="s">
        <v>1411</v>
      </c>
      <c r="K107" s="50"/>
      <c r="L107" s="50"/>
    </row>
    <row r="108" spans="1:12" s="49" customFormat="1" ht="21.75" customHeight="1" x14ac:dyDescent="0.2">
      <c r="A108" s="39">
        <v>94</v>
      </c>
      <c r="B108" s="39">
        <v>21</v>
      </c>
      <c r="C108" s="57" t="s">
        <v>48</v>
      </c>
      <c r="D108" s="57" t="s">
        <v>261</v>
      </c>
      <c r="E108" s="62">
        <v>2</v>
      </c>
      <c r="F108" s="60" t="s">
        <v>42</v>
      </c>
      <c r="G108" s="52"/>
      <c r="H108" s="48">
        <f t="shared" si="2"/>
        <v>0</v>
      </c>
      <c r="I108" s="60">
        <v>2072364</v>
      </c>
      <c r="J108" s="57" t="s">
        <v>1415</v>
      </c>
      <c r="K108" s="50"/>
      <c r="L108" s="50"/>
    </row>
    <row r="109" spans="1:12" s="49" customFormat="1" ht="21.75" customHeight="1" x14ac:dyDescent="0.2">
      <c r="A109" s="39">
        <v>95</v>
      </c>
      <c r="B109" s="39">
        <v>21</v>
      </c>
      <c r="C109" s="57" t="s">
        <v>48</v>
      </c>
      <c r="D109" s="57" t="s">
        <v>262</v>
      </c>
      <c r="E109" s="62">
        <v>1</v>
      </c>
      <c r="F109" s="60" t="s">
        <v>42</v>
      </c>
      <c r="G109" s="52"/>
      <c r="H109" s="48">
        <f t="shared" si="2"/>
        <v>0</v>
      </c>
      <c r="I109" s="60">
        <v>1966236</v>
      </c>
      <c r="J109" s="57" t="s">
        <v>45</v>
      </c>
      <c r="K109" s="50"/>
      <c r="L109" s="50"/>
    </row>
    <row r="110" spans="1:12" s="49" customFormat="1" ht="21.75" customHeight="1" x14ac:dyDescent="0.2">
      <c r="A110" s="39">
        <v>96</v>
      </c>
      <c r="B110" s="39">
        <v>21</v>
      </c>
      <c r="C110" s="57" t="s">
        <v>48</v>
      </c>
      <c r="D110" s="57" t="s">
        <v>263</v>
      </c>
      <c r="E110" s="62">
        <v>2</v>
      </c>
      <c r="F110" s="60" t="s">
        <v>42</v>
      </c>
      <c r="G110" s="52"/>
      <c r="H110" s="48">
        <f t="shared" si="2"/>
        <v>0</v>
      </c>
      <c r="I110" s="60">
        <v>1855693</v>
      </c>
      <c r="J110" s="57" t="s">
        <v>1411</v>
      </c>
      <c r="K110" s="50"/>
      <c r="L110" s="50"/>
    </row>
    <row r="111" spans="1:12" s="49" customFormat="1" ht="21.75" customHeight="1" x14ac:dyDescent="0.2">
      <c r="A111" s="39">
        <v>97</v>
      </c>
      <c r="B111" s="39">
        <v>21</v>
      </c>
      <c r="C111" s="57" t="s">
        <v>48</v>
      </c>
      <c r="D111" s="57" t="s">
        <v>264</v>
      </c>
      <c r="E111" s="62">
        <v>1</v>
      </c>
      <c r="F111" s="60" t="s">
        <v>42</v>
      </c>
      <c r="G111" s="52"/>
      <c r="H111" s="48">
        <f t="shared" si="2"/>
        <v>0</v>
      </c>
      <c r="I111" s="60">
        <v>400022069</v>
      </c>
      <c r="J111" s="57" t="s">
        <v>45</v>
      </c>
      <c r="K111" s="50"/>
      <c r="L111" s="50"/>
    </row>
    <row r="112" spans="1:12" s="49" customFormat="1" ht="21.75" customHeight="1" x14ac:dyDescent="0.2">
      <c r="A112" s="39">
        <v>98</v>
      </c>
      <c r="B112" s="39">
        <v>21</v>
      </c>
      <c r="C112" s="57" t="s">
        <v>48</v>
      </c>
      <c r="D112" s="57" t="s">
        <v>265</v>
      </c>
      <c r="E112" s="62">
        <v>1</v>
      </c>
      <c r="F112" s="60" t="s">
        <v>42</v>
      </c>
      <c r="G112" s="52"/>
      <c r="H112" s="48">
        <f t="shared" si="2"/>
        <v>0</v>
      </c>
      <c r="I112" s="60">
        <v>400034321</v>
      </c>
      <c r="J112" s="57" t="s">
        <v>1412</v>
      </c>
      <c r="K112" s="50"/>
      <c r="L112" s="50"/>
    </row>
    <row r="113" spans="1:12" s="49" customFormat="1" ht="21.75" customHeight="1" x14ac:dyDescent="0.2">
      <c r="A113" s="39">
        <v>99</v>
      </c>
      <c r="B113" s="39">
        <v>21</v>
      </c>
      <c r="C113" s="57" t="s">
        <v>48</v>
      </c>
      <c r="D113" s="57" t="s">
        <v>266</v>
      </c>
      <c r="E113" s="62">
        <v>1</v>
      </c>
      <c r="F113" s="60" t="s">
        <v>42</v>
      </c>
      <c r="G113" s="52"/>
      <c r="H113" s="48">
        <f t="shared" si="2"/>
        <v>0</v>
      </c>
      <c r="I113" s="60">
        <v>400018690</v>
      </c>
      <c r="J113" s="57" t="s">
        <v>45</v>
      </c>
      <c r="K113" s="50"/>
      <c r="L113" s="50"/>
    </row>
    <row r="114" spans="1:12" s="49" customFormat="1" ht="21.75" customHeight="1" x14ac:dyDescent="0.2">
      <c r="A114" s="39">
        <v>100</v>
      </c>
      <c r="B114" s="39">
        <v>21</v>
      </c>
      <c r="C114" s="57" t="s">
        <v>48</v>
      </c>
      <c r="D114" s="57" t="s">
        <v>267</v>
      </c>
      <c r="E114" s="62">
        <v>2</v>
      </c>
      <c r="F114" s="60" t="s">
        <v>42</v>
      </c>
      <c r="G114" s="52"/>
      <c r="H114" s="48">
        <f t="shared" si="2"/>
        <v>0</v>
      </c>
      <c r="I114" s="60">
        <v>400001527</v>
      </c>
      <c r="J114" s="57" t="s">
        <v>45</v>
      </c>
      <c r="K114" s="50"/>
      <c r="L114" s="50"/>
    </row>
    <row r="115" spans="1:12" s="49" customFormat="1" ht="21.75" customHeight="1" x14ac:dyDescent="0.2">
      <c r="A115" s="39">
        <v>101</v>
      </c>
      <c r="B115" s="39">
        <v>21</v>
      </c>
      <c r="C115" s="57" t="s">
        <v>48</v>
      </c>
      <c r="D115" s="57" t="s">
        <v>267</v>
      </c>
      <c r="E115" s="62">
        <v>1</v>
      </c>
      <c r="F115" s="60" t="s">
        <v>42</v>
      </c>
      <c r="G115" s="52"/>
      <c r="H115" s="48">
        <f t="shared" si="2"/>
        <v>0</v>
      </c>
      <c r="I115" s="60">
        <v>400010628</v>
      </c>
      <c r="J115" s="57" t="s">
        <v>45</v>
      </c>
      <c r="K115" s="50"/>
      <c r="L115" s="50"/>
    </row>
    <row r="116" spans="1:12" s="49" customFormat="1" ht="21.75" customHeight="1" x14ac:dyDescent="0.2">
      <c r="A116" s="39">
        <v>102</v>
      </c>
      <c r="B116" s="39">
        <v>21</v>
      </c>
      <c r="C116" s="57" t="s">
        <v>48</v>
      </c>
      <c r="D116" s="57" t="s">
        <v>268</v>
      </c>
      <c r="E116" s="62">
        <v>1</v>
      </c>
      <c r="F116" s="60" t="s">
        <v>42</v>
      </c>
      <c r="G116" s="52"/>
      <c r="H116" s="48">
        <f t="shared" si="2"/>
        <v>0</v>
      </c>
      <c r="I116" s="60">
        <v>400002343</v>
      </c>
      <c r="J116" s="57" t="s">
        <v>45</v>
      </c>
      <c r="K116" s="50"/>
      <c r="L116" s="50"/>
    </row>
    <row r="117" spans="1:12" s="49" customFormat="1" ht="21.75" customHeight="1" x14ac:dyDescent="0.2">
      <c r="A117" s="39">
        <v>103</v>
      </c>
      <c r="B117" s="39">
        <v>21</v>
      </c>
      <c r="C117" s="57" t="s">
        <v>48</v>
      </c>
      <c r="D117" s="57" t="s">
        <v>269</v>
      </c>
      <c r="E117" s="62">
        <v>1</v>
      </c>
      <c r="F117" s="60" t="s">
        <v>42</v>
      </c>
      <c r="G117" s="52"/>
      <c r="H117" s="48">
        <f t="shared" si="2"/>
        <v>0</v>
      </c>
      <c r="I117" s="60">
        <v>400005069</v>
      </c>
      <c r="J117" s="57" t="s">
        <v>45</v>
      </c>
      <c r="K117" s="50"/>
      <c r="L117" s="50"/>
    </row>
    <row r="118" spans="1:12" s="49" customFormat="1" ht="21.75" customHeight="1" x14ac:dyDescent="0.2">
      <c r="A118" s="39">
        <v>104</v>
      </c>
      <c r="B118" s="39">
        <v>21</v>
      </c>
      <c r="C118" s="57" t="s">
        <v>48</v>
      </c>
      <c r="D118" s="57" t="s">
        <v>270</v>
      </c>
      <c r="E118" s="62">
        <v>1</v>
      </c>
      <c r="F118" s="60" t="s">
        <v>42</v>
      </c>
      <c r="G118" s="52"/>
      <c r="H118" s="48">
        <f t="shared" si="2"/>
        <v>0</v>
      </c>
      <c r="I118" s="60">
        <v>1965731</v>
      </c>
      <c r="J118" s="57" t="s">
        <v>1415</v>
      </c>
      <c r="K118" s="50"/>
      <c r="L118" s="50"/>
    </row>
    <row r="119" spans="1:12" s="49" customFormat="1" ht="21.75" customHeight="1" x14ac:dyDescent="0.2">
      <c r="A119" s="39">
        <v>105</v>
      </c>
      <c r="B119" s="39">
        <v>21</v>
      </c>
      <c r="C119" s="57" t="s">
        <v>48</v>
      </c>
      <c r="D119" s="57" t="s">
        <v>271</v>
      </c>
      <c r="E119" s="62">
        <v>1</v>
      </c>
      <c r="F119" s="60" t="s">
        <v>42</v>
      </c>
      <c r="G119" s="52"/>
      <c r="H119" s="48">
        <f t="shared" si="2"/>
        <v>0</v>
      </c>
      <c r="I119" s="60">
        <v>2036672</v>
      </c>
      <c r="J119" s="57" t="s">
        <v>1412</v>
      </c>
      <c r="K119" s="50"/>
      <c r="L119" s="50"/>
    </row>
    <row r="120" spans="1:12" s="49" customFormat="1" ht="21.75" customHeight="1" x14ac:dyDescent="0.2">
      <c r="A120" s="39">
        <v>106</v>
      </c>
      <c r="B120" s="39">
        <v>21</v>
      </c>
      <c r="C120" s="57" t="s">
        <v>48</v>
      </c>
      <c r="D120" s="57" t="s">
        <v>272</v>
      </c>
      <c r="E120" s="62">
        <v>2</v>
      </c>
      <c r="F120" s="60" t="s">
        <v>42</v>
      </c>
      <c r="G120" s="52"/>
      <c r="H120" s="48">
        <f t="shared" si="2"/>
        <v>0</v>
      </c>
      <c r="I120" s="60">
        <v>400033977</v>
      </c>
      <c r="J120" s="57" t="s">
        <v>1415</v>
      </c>
      <c r="K120" s="50"/>
      <c r="L120" s="50"/>
    </row>
    <row r="121" spans="1:12" s="49" customFormat="1" ht="21.75" customHeight="1" x14ac:dyDescent="0.2">
      <c r="A121" s="39">
        <v>107</v>
      </c>
      <c r="B121" s="39">
        <v>21</v>
      </c>
      <c r="C121" s="57" t="s">
        <v>48</v>
      </c>
      <c r="D121" s="57" t="s">
        <v>273</v>
      </c>
      <c r="E121" s="62">
        <v>1</v>
      </c>
      <c r="F121" s="60" t="s">
        <v>42</v>
      </c>
      <c r="G121" s="52"/>
      <c r="H121" s="48">
        <f t="shared" si="2"/>
        <v>0</v>
      </c>
      <c r="I121" s="60">
        <v>2036972</v>
      </c>
      <c r="J121" s="57" t="s">
        <v>1412</v>
      </c>
      <c r="K121" s="50"/>
      <c r="L121" s="50"/>
    </row>
    <row r="122" spans="1:12" s="49" customFormat="1" ht="21.75" customHeight="1" x14ac:dyDescent="0.2">
      <c r="A122" s="39">
        <v>108</v>
      </c>
      <c r="B122" s="39">
        <v>21</v>
      </c>
      <c r="C122" s="57" t="s">
        <v>48</v>
      </c>
      <c r="D122" s="57" t="s">
        <v>274</v>
      </c>
      <c r="E122" s="62">
        <v>1</v>
      </c>
      <c r="F122" s="60" t="s">
        <v>42</v>
      </c>
      <c r="G122" s="52"/>
      <c r="H122" s="48">
        <f t="shared" si="2"/>
        <v>0</v>
      </c>
      <c r="I122" s="60">
        <v>400002344</v>
      </c>
      <c r="J122" s="57" t="s">
        <v>45</v>
      </c>
      <c r="K122" s="50"/>
      <c r="L122" s="50"/>
    </row>
    <row r="123" spans="1:12" s="49" customFormat="1" ht="21.75" customHeight="1" x14ac:dyDescent="0.2">
      <c r="A123" s="39">
        <v>109</v>
      </c>
      <c r="B123" s="39">
        <v>21</v>
      </c>
      <c r="C123" s="57" t="s">
        <v>48</v>
      </c>
      <c r="D123" s="57" t="s">
        <v>275</v>
      </c>
      <c r="E123" s="62">
        <v>2</v>
      </c>
      <c r="F123" s="60" t="s">
        <v>42</v>
      </c>
      <c r="G123" s="52"/>
      <c r="H123" s="48">
        <f t="shared" si="2"/>
        <v>0</v>
      </c>
      <c r="I123" s="60">
        <v>400016825</v>
      </c>
      <c r="J123" s="57" t="s">
        <v>45</v>
      </c>
      <c r="K123" s="50"/>
      <c r="L123" s="50"/>
    </row>
    <row r="124" spans="1:12" s="49" customFormat="1" ht="21.75" customHeight="1" x14ac:dyDescent="0.2">
      <c r="A124" s="39">
        <v>110</v>
      </c>
      <c r="B124" s="39">
        <v>21</v>
      </c>
      <c r="C124" s="57" t="s">
        <v>48</v>
      </c>
      <c r="D124" s="57" t="s">
        <v>276</v>
      </c>
      <c r="E124" s="62">
        <v>1</v>
      </c>
      <c r="F124" s="60" t="s">
        <v>42</v>
      </c>
      <c r="G124" s="52"/>
      <c r="H124" s="48">
        <f t="shared" si="2"/>
        <v>0</v>
      </c>
      <c r="I124" s="60">
        <v>400014522</v>
      </c>
      <c r="J124" s="57" t="s">
        <v>45</v>
      </c>
      <c r="K124" s="50"/>
      <c r="L124" s="50"/>
    </row>
    <row r="125" spans="1:12" s="49" customFormat="1" ht="21.75" customHeight="1" x14ac:dyDescent="0.2">
      <c r="A125" s="39">
        <v>111</v>
      </c>
      <c r="B125" s="39">
        <v>21</v>
      </c>
      <c r="C125" s="57" t="s">
        <v>48</v>
      </c>
      <c r="D125" s="57" t="s">
        <v>277</v>
      </c>
      <c r="E125" s="62">
        <v>1</v>
      </c>
      <c r="F125" s="60" t="s">
        <v>42</v>
      </c>
      <c r="G125" s="52"/>
      <c r="H125" s="48">
        <f t="shared" si="2"/>
        <v>0</v>
      </c>
      <c r="I125" s="60">
        <v>1824895</v>
      </c>
      <c r="J125" s="57" t="s">
        <v>1412</v>
      </c>
      <c r="K125" s="50"/>
      <c r="L125" s="50"/>
    </row>
    <row r="126" spans="1:12" s="49" customFormat="1" ht="21.75" customHeight="1" x14ac:dyDescent="0.2">
      <c r="A126" s="39">
        <v>112</v>
      </c>
      <c r="B126" s="39">
        <v>21</v>
      </c>
      <c r="C126" s="57" t="s">
        <v>48</v>
      </c>
      <c r="D126" s="57" t="s">
        <v>278</v>
      </c>
      <c r="E126" s="62">
        <v>1</v>
      </c>
      <c r="F126" s="60" t="s">
        <v>42</v>
      </c>
      <c r="G126" s="52"/>
      <c r="H126" s="48">
        <f t="shared" si="2"/>
        <v>0</v>
      </c>
      <c r="I126" s="60">
        <v>1689263</v>
      </c>
      <c r="J126" s="57" t="s">
        <v>1412</v>
      </c>
      <c r="K126" s="50"/>
      <c r="L126" s="50"/>
    </row>
    <row r="127" spans="1:12" s="49" customFormat="1" ht="21.75" customHeight="1" x14ac:dyDescent="0.2">
      <c r="A127" s="39">
        <v>113</v>
      </c>
      <c r="B127" s="39">
        <v>21</v>
      </c>
      <c r="C127" s="57" t="s">
        <v>48</v>
      </c>
      <c r="D127" s="57" t="s">
        <v>279</v>
      </c>
      <c r="E127" s="62">
        <v>2</v>
      </c>
      <c r="F127" s="60" t="s">
        <v>42</v>
      </c>
      <c r="G127" s="52"/>
      <c r="H127" s="48">
        <f t="shared" ref="H127:H149" si="3">ROUND(G127*E127*1.2,2)</f>
        <v>0</v>
      </c>
      <c r="I127" s="60">
        <v>1689264</v>
      </c>
      <c r="J127" s="57" t="s">
        <v>1412</v>
      </c>
      <c r="K127" s="50"/>
      <c r="L127" s="50"/>
    </row>
    <row r="128" spans="1:12" s="49" customFormat="1" ht="21.75" customHeight="1" x14ac:dyDescent="0.2">
      <c r="A128" s="39">
        <v>114</v>
      </c>
      <c r="B128" s="39">
        <v>21</v>
      </c>
      <c r="C128" s="57" t="s">
        <v>48</v>
      </c>
      <c r="D128" s="57" t="s">
        <v>280</v>
      </c>
      <c r="E128" s="62">
        <v>2</v>
      </c>
      <c r="F128" s="60" t="s">
        <v>42</v>
      </c>
      <c r="G128" s="52"/>
      <c r="H128" s="48">
        <f t="shared" si="3"/>
        <v>0</v>
      </c>
      <c r="I128" s="60">
        <v>400013164</v>
      </c>
      <c r="J128" s="57" t="s">
        <v>45</v>
      </c>
      <c r="K128" s="50"/>
      <c r="L128" s="50"/>
    </row>
    <row r="129" spans="1:12" s="49" customFormat="1" ht="21.75" customHeight="1" x14ac:dyDescent="0.2">
      <c r="A129" s="39">
        <v>115</v>
      </c>
      <c r="B129" s="39">
        <v>21</v>
      </c>
      <c r="C129" s="57" t="s">
        <v>48</v>
      </c>
      <c r="D129" s="57" t="s">
        <v>281</v>
      </c>
      <c r="E129" s="62">
        <v>1</v>
      </c>
      <c r="F129" s="60" t="s">
        <v>42</v>
      </c>
      <c r="G129" s="52"/>
      <c r="H129" s="48">
        <f t="shared" si="3"/>
        <v>0</v>
      </c>
      <c r="I129" s="60">
        <v>400010629</v>
      </c>
      <c r="J129" s="57" t="s">
        <v>45</v>
      </c>
      <c r="K129" s="50"/>
      <c r="L129" s="50"/>
    </row>
    <row r="130" spans="1:12" s="49" customFormat="1" ht="21.75" customHeight="1" x14ac:dyDescent="0.2">
      <c r="A130" s="39">
        <v>116</v>
      </c>
      <c r="B130" s="39">
        <v>21</v>
      </c>
      <c r="C130" s="57" t="s">
        <v>48</v>
      </c>
      <c r="D130" s="57" t="s">
        <v>282</v>
      </c>
      <c r="E130" s="62">
        <v>1</v>
      </c>
      <c r="F130" s="60" t="s">
        <v>42</v>
      </c>
      <c r="G130" s="52"/>
      <c r="H130" s="48">
        <f t="shared" si="3"/>
        <v>0</v>
      </c>
      <c r="I130" s="60">
        <v>1824893</v>
      </c>
      <c r="J130" s="57" t="s">
        <v>1412</v>
      </c>
      <c r="K130" s="50"/>
      <c r="L130" s="50"/>
    </row>
    <row r="131" spans="1:12" s="49" customFormat="1" ht="21.75" customHeight="1" x14ac:dyDescent="0.2">
      <c r="A131" s="39">
        <v>117</v>
      </c>
      <c r="B131" s="39">
        <v>21</v>
      </c>
      <c r="C131" s="57" t="s">
        <v>48</v>
      </c>
      <c r="D131" s="57" t="s">
        <v>283</v>
      </c>
      <c r="E131" s="62">
        <v>2</v>
      </c>
      <c r="F131" s="60" t="s">
        <v>42</v>
      </c>
      <c r="G131" s="52"/>
      <c r="H131" s="48">
        <f t="shared" si="3"/>
        <v>0</v>
      </c>
      <c r="I131" s="60">
        <v>2036973</v>
      </c>
      <c r="J131" s="57" t="s">
        <v>1412</v>
      </c>
      <c r="K131" s="50"/>
      <c r="L131" s="50"/>
    </row>
    <row r="132" spans="1:12" s="49" customFormat="1" ht="21.75" customHeight="1" x14ac:dyDescent="0.2">
      <c r="A132" s="39">
        <v>118</v>
      </c>
      <c r="B132" s="39">
        <v>21</v>
      </c>
      <c r="C132" s="57" t="s">
        <v>48</v>
      </c>
      <c r="D132" s="57" t="s">
        <v>284</v>
      </c>
      <c r="E132" s="62">
        <v>1</v>
      </c>
      <c r="F132" s="60" t="s">
        <v>42</v>
      </c>
      <c r="G132" s="52"/>
      <c r="H132" s="48">
        <f t="shared" si="3"/>
        <v>0</v>
      </c>
      <c r="I132" s="60">
        <v>400034766</v>
      </c>
      <c r="J132" s="57" t="s">
        <v>1415</v>
      </c>
      <c r="K132" s="50"/>
      <c r="L132" s="50"/>
    </row>
    <row r="133" spans="1:12" s="49" customFormat="1" ht="21.75" customHeight="1" x14ac:dyDescent="0.2">
      <c r="A133" s="39">
        <v>119</v>
      </c>
      <c r="B133" s="39">
        <v>21</v>
      </c>
      <c r="C133" s="57" t="s">
        <v>48</v>
      </c>
      <c r="D133" s="57" t="s">
        <v>285</v>
      </c>
      <c r="E133" s="62">
        <v>1</v>
      </c>
      <c r="F133" s="60" t="s">
        <v>42</v>
      </c>
      <c r="G133" s="52"/>
      <c r="H133" s="48">
        <f t="shared" si="3"/>
        <v>0</v>
      </c>
      <c r="I133" s="60">
        <v>400018404</v>
      </c>
      <c r="J133" s="57" t="s">
        <v>45</v>
      </c>
      <c r="K133" s="50"/>
      <c r="L133" s="50"/>
    </row>
    <row r="134" spans="1:12" s="49" customFormat="1" ht="21.75" customHeight="1" x14ac:dyDescent="0.2">
      <c r="A134" s="39">
        <v>120</v>
      </c>
      <c r="B134" s="39">
        <v>21</v>
      </c>
      <c r="C134" s="57" t="s">
        <v>48</v>
      </c>
      <c r="D134" s="57" t="s">
        <v>286</v>
      </c>
      <c r="E134" s="62">
        <v>1</v>
      </c>
      <c r="F134" s="60" t="s">
        <v>42</v>
      </c>
      <c r="G134" s="52"/>
      <c r="H134" s="48">
        <f t="shared" si="3"/>
        <v>0</v>
      </c>
      <c r="I134" s="60">
        <v>400014518</v>
      </c>
      <c r="J134" s="57" t="s">
        <v>45</v>
      </c>
      <c r="K134" s="50"/>
      <c r="L134" s="50"/>
    </row>
    <row r="135" spans="1:12" s="49" customFormat="1" ht="21.75" customHeight="1" x14ac:dyDescent="0.2">
      <c r="A135" s="39">
        <v>121</v>
      </c>
      <c r="B135" s="39">
        <v>21</v>
      </c>
      <c r="C135" s="57" t="s">
        <v>48</v>
      </c>
      <c r="D135" s="57" t="s">
        <v>287</v>
      </c>
      <c r="E135" s="62">
        <v>1</v>
      </c>
      <c r="F135" s="60" t="s">
        <v>42</v>
      </c>
      <c r="G135" s="52"/>
      <c r="H135" s="48">
        <f t="shared" si="3"/>
        <v>0</v>
      </c>
      <c r="I135" s="60">
        <v>400016947</v>
      </c>
      <c r="J135" s="57" t="s">
        <v>45</v>
      </c>
      <c r="K135" s="50"/>
      <c r="L135" s="50"/>
    </row>
    <row r="136" spans="1:12" s="49" customFormat="1" ht="21.75" customHeight="1" x14ac:dyDescent="0.2">
      <c r="A136" s="39">
        <v>122</v>
      </c>
      <c r="B136" s="39">
        <v>21</v>
      </c>
      <c r="C136" s="57" t="s">
        <v>48</v>
      </c>
      <c r="D136" s="57" t="s">
        <v>288</v>
      </c>
      <c r="E136" s="62">
        <v>1</v>
      </c>
      <c r="F136" s="60" t="s">
        <v>42</v>
      </c>
      <c r="G136" s="52"/>
      <c r="H136" s="48">
        <f t="shared" si="3"/>
        <v>0</v>
      </c>
      <c r="I136" s="60">
        <v>400023181</v>
      </c>
      <c r="J136" s="57" t="s">
        <v>45</v>
      </c>
      <c r="K136" s="50"/>
      <c r="L136" s="50"/>
    </row>
    <row r="137" spans="1:12" s="49" customFormat="1" ht="21.75" customHeight="1" x14ac:dyDescent="0.2">
      <c r="A137" s="39">
        <v>123</v>
      </c>
      <c r="B137" s="39">
        <v>21</v>
      </c>
      <c r="C137" s="57" t="s">
        <v>48</v>
      </c>
      <c r="D137" s="57" t="s">
        <v>289</v>
      </c>
      <c r="E137" s="62">
        <v>1</v>
      </c>
      <c r="F137" s="60" t="s">
        <v>42</v>
      </c>
      <c r="G137" s="52"/>
      <c r="H137" s="48">
        <f t="shared" si="3"/>
        <v>0</v>
      </c>
      <c r="I137" s="60">
        <v>400020395</v>
      </c>
      <c r="J137" s="57" t="s">
        <v>45</v>
      </c>
      <c r="K137" s="50"/>
      <c r="L137" s="50"/>
    </row>
    <row r="138" spans="1:12" s="49" customFormat="1" ht="21.75" customHeight="1" x14ac:dyDescent="0.2">
      <c r="A138" s="39">
        <v>124</v>
      </c>
      <c r="B138" s="39">
        <v>21</v>
      </c>
      <c r="C138" s="57" t="s">
        <v>48</v>
      </c>
      <c r="D138" s="57" t="s">
        <v>290</v>
      </c>
      <c r="E138" s="62">
        <v>1</v>
      </c>
      <c r="F138" s="60" t="s">
        <v>42</v>
      </c>
      <c r="G138" s="52"/>
      <c r="H138" s="48">
        <f t="shared" si="3"/>
        <v>0</v>
      </c>
      <c r="I138" s="60">
        <v>400014500</v>
      </c>
      <c r="J138" s="57" t="s">
        <v>45</v>
      </c>
      <c r="K138" s="50"/>
      <c r="L138" s="50"/>
    </row>
    <row r="139" spans="1:12" s="49" customFormat="1" ht="21.75" customHeight="1" x14ac:dyDescent="0.2">
      <c r="A139" s="39">
        <v>125</v>
      </c>
      <c r="B139" s="39">
        <v>21</v>
      </c>
      <c r="C139" s="57" t="s">
        <v>48</v>
      </c>
      <c r="D139" s="57" t="s">
        <v>291</v>
      </c>
      <c r="E139" s="62">
        <v>1</v>
      </c>
      <c r="F139" s="60" t="s">
        <v>42</v>
      </c>
      <c r="G139" s="52"/>
      <c r="H139" s="48">
        <f t="shared" si="3"/>
        <v>0</v>
      </c>
      <c r="I139" s="60">
        <v>400022068</v>
      </c>
      <c r="J139" s="57" t="s">
        <v>45</v>
      </c>
      <c r="K139" s="50"/>
      <c r="L139" s="50"/>
    </row>
    <row r="140" spans="1:12" s="49" customFormat="1" ht="21.75" customHeight="1" x14ac:dyDescent="0.2">
      <c r="A140" s="39">
        <v>126</v>
      </c>
      <c r="B140" s="39">
        <v>21</v>
      </c>
      <c r="C140" s="57" t="s">
        <v>48</v>
      </c>
      <c r="D140" s="57" t="s">
        <v>292</v>
      </c>
      <c r="E140" s="62">
        <v>1</v>
      </c>
      <c r="F140" s="60" t="s">
        <v>42</v>
      </c>
      <c r="G140" s="52"/>
      <c r="H140" s="48">
        <f t="shared" si="3"/>
        <v>0</v>
      </c>
      <c r="I140" s="60">
        <v>400022436</v>
      </c>
      <c r="J140" s="57" t="s">
        <v>1415</v>
      </c>
      <c r="K140" s="50"/>
      <c r="L140" s="50"/>
    </row>
    <row r="141" spans="1:12" s="49" customFormat="1" ht="21.75" customHeight="1" x14ac:dyDescent="0.2">
      <c r="A141" s="39">
        <v>127</v>
      </c>
      <c r="B141" s="39">
        <v>21</v>
      </c>
      <c r="C141" s="57" t="s">
        <v>48</v>
      </c>
      <c r="D141" s="57" t="s">
        <v>292</v>
      </c>
      <c r="E141" s="62">
        <v>1</v>
      </c>
      <c r="F141" s="60" t="s">
        <v>42</v>
      </c>
      <c r="G141" s="52"/>
      <c r="H141" s="48">
        <f t="shared" si="3"/>
        <v>0</v>
      </c>
      <c r="I141" s="60">
        <v>400034318</v>
      </c>
      <c r="J141" s="57" t="s">
        <v>45</v>
      </c>
      <c r="K141" s="50"/>
      <c r="L141" s="50"/>
    </row>
    <row r="142" spans="1:12" s="49" customFormat="1" ht="21.75" customHeight="1" x14ac:dyDescent="0.2">
      <c r="A142" s="39">
        <v>128</v>
      </c>
      <c r="B142" s="39">
        <v>21</v>
      </c>
      <c r="C142" s="57" t="s">
        <v>48</v>
      </c>
      <c r="D142" s="57" t="s">
        <v>293</v>
      </c>
      <c r="E142" s="62">
        <v>2</v>
      </c>
      <c r="F142" s="60" t="s">
        <v>42</v>
      </c>
      <c r="G142" s="52"/>
      <c r="H142" s="48">
        <f t="shared" si="3"/>
        <v>0</v>
      </c>
      <c r="I142" s="60">
        <v>400018405</v>
      </c>
      <c r="J142" s="57" t="s">
        <v>45</v>
      </c>
      <c r="K142" s="50"/>
      <c r="L142" s="50"/>
    </row>
    <row r="143" spans="1:12" s="49" customFormat="1" ht="21.75" customHeight="1" x14ac:dyDescent="0.2">
      <c r="A143" s="39">
        <v>129</v>
      </c>
      <c r="B143" s="39">
        <v>21</v>
      </c>
      <c r="C143" s="57" t="s">
        <v>48</v>
      </c>
      <c r="D143" s="57" t="s">
        <v>294</v>
      </c>
      <c r="E143" s="62">
        <v>1</v>
      </c>
      <c r="F143" s="60" t="s">
        <v>42</v>
      </c>
      <c r="G143" s="52"/>
      <c r="H143" s="48">
        <f t="shared" si="3"/>
        <v>0</v>
      </c>
      <c r="I143" s="60">
        <v>400014266</v>
      </c>
      <c r="J143" s="57" t="s">
        <v>45</v>
      </c>
      <c r="K143" s="50"/>
      <c r="L143" s="50"/>
    </row>
    <row r="144" spans="1:12" s="49" customFormat="1" ht="21.75" customHeight="1" x14ac:dyDescent="0.2">
      <c r="A144" s="39">
        <v>130</v>
      </c>
      <c r="B144" s="39">
        <v>21</v>
      </c>
      <c r="C144" s="57" t="s">
        <v>48</v>
      </c>
      <c r="D144" s="57" t="s">
        <v>295</v>
      </c>
      <c r="E144" s="62">
        <v>1</v>
      </c>
      <c r="F144" s="60" t="s">
        <v>42</v>
      </c>
      <c r="G144" s="52"/>
      <c r="H144" s="48">
        <f t="shared" si="3"/>
        <v>0</v>
      </c>
      <c r="I144" s="60">
        <v>400027401</v>
      </c>
      <c r="J144" s="57" t="s">
        <v>1415</v>
      </c>
      <c r="K144" s="50"/>
      <c r="L144" s="50"/>
    </row>
    <row r="145" spans="1:12" s="49" customFormat="1" ht="21.75" customHeight="1" x14ac:dyDescent="0.2">
      <c r="A145" s="39">
        <v>131</v>
      </c>
      <c r="B145" s="39">
        <v>21</v>
      </c>
      <c r="C145" s="57" t="s">
        <v>48</v>
      </c>
      <c r="D145" s="57" t="s">
        <v>296</v>
      </c>
      <c r="E145" s="62">
        <v>1</v>
      </c>
      <c r="F145" s="60" t="s">
        <v>42</v>
      </c>
      <c r="G145" s="52"/>
      <c r="H145" s="48">
        <f t="shared" si="3"/>
        <v>0</v>
      </c>
      <c r="I145" s="60">
        <v>400022439</v>
      </c>
      <c r="J145" s="57" t="s">
        <v>1415</v>
      </c>
      <c r="K145" s="50"/>
      <c r="L145" s="50"/>
    </row>
    <row r="146" spans="1:12" s="49" customFormat="1" ht="21.75" customHeight="1" x14ac:dyDescent="0.2">
      <c r="A146" s="39">
        <v>132</v>
      </c>
      <c r="B146" s="39">
        <v>21</v>
      </c>
      <c r="C146" s="57" t="s">
        <v>48</v>
      </c>
      <c r="D146" s="57" t="s">
        <v>296</v>
      </c>
      <c r="E146" s="62">
        <v>1</v>
      </c>
      <c r="F146" s="60" t="s">
        <v>42</v>
      </c>
      <c r="G146" s="52"/>
      <c r="H146" s="48">
        <f t="shared" si="3"/>
        <v>0</v>
      </c>
      <c r="I146" s="60">
        <v>400034320</v>
      </c>
      <c r="J146" s="57" t="s">
        <v>45</v>
      </c>
      <c r="K146" s="50"/>
      <c r="L146" s="50"/>
    </row>
    <row r="147" spans="1:12" s="49" customFormat="1" ht="21.75" customHeight="1" x14ac:dyDescent="0.2">
      <c r="A147" s="39">
        <v>133</v>
      </c>
      <c r="B147" s="39">
        <v>21</v>
      </c>
      <c r="C147" s="57" t="s">
        <v>48</v>
      </c>
      <c r="D147" s="57" t="s">
        <v>297</v>
      </c>
      <c r="E147" s="62">
        <v>1</v>
      </c>
      <c r="F147" s="60" t="s">
        <v>42</v>
      </c>
      <c r="G147" s="52"/>
      <c r="H147" s="48">
        <f t="shared" si="3"/>
        <v>0</v>
      </c>
      <c r="I147" s="60">
        <v>400020397</v>
      </c>
      <c r="J147" s="57" t="s">
        <v>45</v>
      </c>
      <c r="K147" s="50"/>
      <c r="L147" s="50"/>
    </row>
    <row r="148" spans="1:12" s="49" customFormat="1" ht="21.75" customHeight="1" x14ac:dyDescent="0.2">
      <c r="A148" s="39">
        <v>134</v>
      </c>
      <c r="B148" s="39">
        <v>21</v>
      </c>
      <c r="C148" s="57" t="s">
        <v>48</v>
      </c>
      <c r="D148" s="57" t="s">
        <v>298</v>
      </c>
      <c r="E148" s="62">
        <v>1</v>
      </c>
      <c r="F148" s="60" t="s">
        <v>42</v>
      </c>
      <c r="G148" s="52"/>
      <c r="H148" s="48">
        <f t="shared" si="3"/>
        <v>0</v>
      </c>
      <c r="I148" s="60">
        <v>1757611</v>
      </c>
      <c r="J148" s="57" t="s">
        <v>1413</v>
      </c>
      <c r="K148" s="50"/>
      <c r="L148" s="50"/>
    </row>
    <row r="149" spans="1:12" s="49" customFormat="1" ht="21.75" customHeight="1" x14ac:dyDescent="0.2">
      <c r="A149" s="39">
        <v>135</v>
      </c>
      <c r="B149" s="39">
        <v>21</v>
      </c>
      <c r="C149" s="57" t="s">
        <v>48</v>
      </c>
      <c r="D149" s="57" t="s">
        <v>299</v>
      </c>
      <c r="E149" s="62">
        <v>1</v>
      </c>
      <c r="F149" s="60" t="s">
        <v>42</v>
      </c>
      <c r="G149" s="52"/>
      <c r="H149" s="48">
        <f t="shared" si="3"/>
        <v>0</v>
      </c>
      <c r="I149" s="60">
        <v>400028857</v>
      </c>
      <c r="J149" s="57" t="s">
        <v>45</v>
      </c>
      <c r="K149" s="50"/>
      <c r="L149" s="50"/>
    </row>
    <row r="150" spans="1:12" s="49" customFormat="1" ht="21.75" customHeight="1" x14ac:dyDescent="0.2">
      <c r="A150" s="39">
        <v>136</v>
      </c>
      <c r="B150" s="39">
        <v>21</v>
      </c>
      <c r="C150" s="57" t="s">
        <v>48</v>
      </c>
      <c r="D150" s="57" t="s">
        <v>300</v>
      </c>
      <c r="E150" s="62">
        <v>1</v>
      </c>
      <c r="F150" s="60" t="s">
        <v>42</v>
      </c>
      <c r="G150" s="52"/>
      <c r="H150" s="48">
        <f>ROUND(G150*E150*1.2,2)</f>
        <v>0</v>
      </c>
      <c r="I150" s="60">
        <v>1039907</v>
      </c>
      <c r="J150" s="57" t="s">
        <v>45</v>
      </c>
      <c r="K150" s="50"/>
      <c r="L150" s="50"/>
    </row>
    <row r="151" spans="1:12" s="49" customFormat="1" ht="21.75" customHeight="1" x14ac:dyDescent="0.2">
      <c r="A151" s="39">
        <v>137</v>
      </c>
      <c r="B151" s="39">
        <v>21</v>
      </c>
      <c r="C151" s="57" t="s">
        <v>48</v>
      </c>
      <c r="D151" s="57" t="s">
        <v>301</v>
      </c>
      <c r="E151" s="62">
        <v>1</v>
      </c>
      <c r="F151" s="60" t="s">
        <v>42</v>
      </c>
      <c r="G151" s="52"/>
      <c r="H151" s="48">
        <f t="shared" ref="H151:H169" si="4">ROUND(G151*E151*1.2,2)</f>
        <v>0</v>
      </c>
      <c r="I151" s="60">
        <v>1567012</v>
      </c>
      <c r="J151" s="57" t="s">
        <v>45</v>
      </c>
      <c r="K151" s="50"/>
      <c r="L151" s="50"/>
    </row>
    <row r="152" spans="1:12" s="49" customFormat="1" ht="21.75" customHeight="1" x14ac:dyDescent="0.2">
      <c r="A152" s="39">
        <v>138</v>
      </c>
      <c r="B152" s="39">
        <v>21</v>
      </c>
      <c r="C152" s="57" t="s">
        <v>48</v>
      </c>
      <c r="D152" s="57" t="s">
        <v>302</v>
      </c>
      <c r="E152" s="62">
        <v>1</v>
      </c>
      <c r="F152" s="60" t="s">
        <v>42</v>
      </c>
      <c r="G152" s="52"/>
      <c r="H152" s="48">
        <f t="shared" si="4"/>
        <v>0</v>
      </c>
      <c r="I152" s="60">
        <v>400036191</v>
      </c>
      <c r="J152" s="57" t="s">
        <v>45</v>
      </c>
      <c r="K152" s="50"/>
      <c r="L152" s="50"/>
    </row>
    <row r="153" spans="1:12" s="49" customFormat="1" ht="21.75" customHeight="1" x14ac:dyDescent="0.2">
      <c r="A153" s="39">
        <v>139</v>
      </c>
      <c r="B153" s="39">
        <v>21</v>
      </c>
      <c r="C153" s="57" t="s">
        <v>48</v>
      </c>
      <c r="D153" s="57" t="s">
        <v>303</v>
      </c>
      <c r="E153" s="62">
        <v>1</v>
      </c>
      <c r="F153" s="60" t="s">
        <v>42</v>
      </c>
      <c r="G153" s="52"/>
      <c r="H153" s="48">
        <f t="shared" si="4"/>
        <v>0</v>
      </c>
      <c r="I153" s="60">
        <v>400036264</v>
      </c>
      <c r="J153" s="57" t="s">
        <v>45</v>
      </c>
      <c r="K153" s="50"/>
      <c r="L153" s="50"/>
    </row>
    <row r="154" spans="1:12" s="49" customFormat="1" ht="21.75" customHeight="1" x14ac:dyDescent="0.2">
      <c r="A154" s="39">
        <v>140</v>
      </c>
      <c r="B154" s="39">
        <v>21</v>
      </c>
      <c r="C154" s="57" t="s">
        <v>48</v>
      </c>
      <c r="D154" s="57" t="s">
        <v>304</v>
      </c>
      <c r="E154" s="62">
        <v>1</v>
      </c>
      <c r="F154" s="60" t="s">
        <v>42</v>
      </c>
      <c r="G154" s="52"/>
      <c r="H154" s="48">
        <f t="shared" si="4"/>
        <v>0</v>
      </c>
      <c r="I154" s="60">
        <v>400036621</v>
      </c>
      <c r="J154" s="57" t="s">
        <v>1415</v>
      </c>
      <c r="K154" s="50"/>
      <c r="L154" s="50"/>
    </row>
    <row r="155" spans="1:12" s="49" customFormat="1" ht="21.75" customHeight="1" x14ac:dyDescent="0.2">
      <c r="A155" s="39">
        <v>141</v>
      </c>
      <c r="B155" s="39">
        <v>21</v>
      </c>
      <c r="C155" s="57" t="s">
        <v>48</v>
      </c>
      <c r="D155" s="57" t="s">
        <v>305</v>
      </c>
      <c r="E155" s="62">
        <v>1</v>
      </c>
      <c r="F155" s="60" t="s">
        <v>42</v>
      </c>
      <c r="G155" s="52"/>
      <c r="H155" s="48">
        <f t="shared" si="4"/>
        <v>0</v>
      </c>
      <c r="I155" s="60">
        <v>400034396</v>
      </c>
      <c r="J155" s="57" t="s">
        <v>45</v>
      </c>
      <c r="K155" s="50"/>
      <c r="L155" s="50"/>
    </row>
    <row r="156" spans="1:12" s="49" customFormat="1" ht="21.75" customHeight="1" x14ac:dyDescent="0.2">
      <c r="A156" s="39">
        <v>142</v>
      </c>
      <c r="B156" s="39">
        <v>21</v>
      </c>
      <c r="C156" s="57" t="s">
        <v>48</v>
      </c>
      <c r="D156" s="57" t="s">
        <v>306</v>
      </c>
      <c r="E156" s="62">
        <v>1</v>
      </c>
      <c r="F156" s="60" t="s">
        <v>42</v>
      </c>
      <c r="G156" s="52"/>
      <c r="H156" s="48">
        <f t="shared" si="4"/>
        <v>0</v>
      </c>
      <c r="I156" s="60">
        <v>400036265</v>
      </c>
      <c r="J156" s="57" t="s">
        <v>45</v>
      </c>
      <c r="K156" s="50"/>
      <c r="L156" s="50"/>
    </row>
    <row r="157" spans="1:12" s="49" customFormat="1" ht="21.75" customHeight="1" x14ac:dyDescent="0.2">
      <c r="A157" s="39">
        <v>143</v>
      </c>
      <c r="B157" s="39">
        <v>21</v>
      </c>
      <c r="C157" s="57" t="s">
        <v>48</v>
      </c>
      <c r="D157" s="57" t="s">
        <v>307</v>
      </c>
      <c r="E157" s="62">
        <v>1</v>
      </c>
      <c r="F157" s="60" t="s">
        <v>42</v>
      </c>
      <c r="G157" s="52"/>
      <c r="H157" s="48">
        <f t="shared" si="4"/>
        <v>0</v>
      </c>
      <c r="I157" s="60">
        <v>400037166</v>
      </c>
      <c r="J157" s="57" t="s">
        <v>45</v>
      </c>
      <c r="K157" s="50"/>
      <c r="L157" s="50"/>
    </row>
    <row r="158" spans="1:12" s="49" customFormat="1" ht="21.75" customHeight="1" x14ac:dyDescent="0.2">
      <c r="A158" s="39">
        <v>144</v>
      </c>
      <c r="B158" s="39">
        <v>21</v>
      </c>
      <c r="C158" s="57" t="s">
        <v>48</v>
      </c>
      <c r="D158" s="57" t="s">
        <v>308</v>
      </c>
      <c r="E158" s="62">
        <v>1</v>
      </c>
      <c r="F158" s="60" t="s">
        <v>42</v>
      </c>
      <c r="G158" s="52"/>
      <c r="H158" s="48">
        <f t="shared" si="4"/>
        <v>0</v>
      </c>
      <c r="I158" s="60">
        <v>400035643</v>
      </c>
      <c r="J158" s="57" t="s">
        <v>1415</v>
      </c>
      <c r="K158" s="50"/>
      <c r="L158" s="50"/>
    </row>
    <row r="159" spans="1:12" s="49" customFormat="1" ht="21.75" customHeight="1" x14ac:dyDescent="0.2">
      <c r="A159" s="39">
        <v>145</v>
      </c>
      <c r="B159" s="39">
        <v>21</v>
      </c>
      <c r="C159" s="57" t="s">
        <v>48</v>
      </c>
      <c r="D159" s="57" t="s">
        <v>309</v>
      </c>
      <c r="E159" s="62">
        <v>1</v>
      </c>
      <c r="F159" s="60" t="s">
        <v>42</v>
      </c>
      <c r="G159" s="52"/>
      <c r="H159" s="48">
        <f t="shared" si="4"/>
        <v>0</v>
      </c>
      <c r="I159" s="60">
        <v>400036429</v>
      </c>
      <c r="J159" s="57" t="s">
        <v>1415</v>
      </c>
      <c r="K159" s="50"/>
      <c r="L159" s="50"/>
    </row>
    <row r="160" spans="1:12" s="49" customFormat="1" ht="21.75" customHeight="1" x14ac:dyDescent="0.2">
      <c r="A160" s="39">
        <v>146</v>
      </c>
      <c r="B160" s="39">
        <v>21</v>
      </c>
      <c r="C160" s="57" t="s">
        <v>48</v>
      </c>
      <c r="D160" s="57" t="s">
        <v>310</v>
      </c>
      <c r="E160" s="62">
        <v>1</v>
      </c>
      <c r="F160" s="60" t="s">
        <v>42</v>
      </c>
      <c r="G160" s="52"/>
      <c r="H160" s="48">
        <f t="shared" si="4"/>
        <v>0</v>
      </c>
      <c r="I160" s="60">
        <v>400037160</v>
      </c>
      <c r="J160" s="57" t="s">
        <v>1415</v>
      </c>
      <c r="K160" s="50"/>
      <c r="L160" s="50"/>
    </row>
    <row r="161" spans="1:12" s="49" customFormat="1" ht="21.75" customHeight="1" x14ac:dyDescent="0.2">
      <c r="A161" s="39">
        <v>147</v>
      </c>
      <c r="B161" s="39">
        <v>21</v>
      </c>
      <c r="C161" s="57" t="s">
        <v>48</v>
      </c>
      <c r="D161" s="57" t="s">
        <v>311</v>
      </c>
      <c r="E161" s="62">
        <v>1</v>
      </c>
      <c r="F161" s="60" t="s">
        <v>42</v>
      </c>
      <c r="G161" s="52"/>
      <c r="H161" s="48">
        <f t="shared" si="4"/>
        <v>0</v>
      </c>
      <c r="I161" s="60">
        <v>400036430</v>
      </c>
      <c r="J161" s="57" t="s">
        <v>1415</v>
      </c>
      <c r="K161" s="50"/>
      <c r="L161" s="50"/>
    </row>
    <row r="162" spans="1:12" s="49" customFormat="1" ht="21.75" customHeight="1" x14ac:dyDescent="0.2">
      <c r="A162" s="39">
        <v>148</v>
      </c>
      <c r="B162" s="39">
        <v>21</v>
      </c>
      <c r="C162" s="57" t="s">
        <v>48</v>
      </c>
      <c r="D162" s="57" t="s">
        <v>312</v>
      </c>
      <c r="E162" s="62">
        <v>1</v>
      </c>
      <c r="F162" s="60" t="s">
        <v>42</v>
      </c>
      <c r="G162" s="52"/>
      <c r="H162" s="48">
        <f t="shared" si="4"/>
        <v>0</v>
      </c>
      <c r="I162" s="60">
        <v>400025947</v>
      </c>
      <c r="J162" s="57" t="s">
        <v>1415</v>
      </c>
      <c r="K162" s="50"/>
      <c r="L162" s="50"/>
    </row>
    <row r="163" spans="1:12" s="49" customFormat="1" ht="21.75" customHeight="1" x14ac:dyDescent="0.2">
      <c r="A163" s="39">
        <v>149</v>
      </c>
      <c r="B163" s="39">
        <v>21</v>
      </c>
      <c r="C163" s="57" t="s">
        <v>48</v>
      </c>
      <c r="D163" s="57" t="s">
        <v>312</v>
      </c>
      <c r="E163" s="62">
        <v>2</v>
      </c>
      <c r="F163" s="60" t="s">
        <v>42</v>
      </c>
      <c r="G163" s="52"/>
      <c r="H163" s="48">
        <f t="shared" si="4"/>
        <v>0</v>
      </c>
      <c r="I163" s="60">
        <v>400025947</v>
      </c>
      <c r="J163" s="57" t="s">
        <v>45</v>
      </c>
      <c r="K163" s="50"/>
      <c r="L163" s="50"/>
    </row>
    <row r="164" spans="1:12" s="49" customFormat="1" ht="21.75" customHeight="1" x14ac:dyDescent="0.2">
      <c r="A164" s="39">
        <v>150</v>
      </c>
      <c r="B164" s="39">
        <v>21</v>
      </c>
      <c r="C164" s="57" t="s">
        <v>48</v>
      </c>
      <c r="D164" s="57" t="s">
        <v>313</v>
      </c>
      <c r="E164" s="62">
        <v>1</v>
      </c>
      <c r="F164" s="60" t="s">
        <v>42</v>
      </c>
      <c r="G164" s="52"/>
      <c r="H164" s="48">
        <f t="shared" si="4"/>
        <v>0</v>
      </c>
      <c r="I164" s="60">
        <v>400036481</v>
      </c>
      <c r="J164" s="57" t="s">
        <v>1415</v>
      </c>
      <c r="K164" s="50"/>
      <c r="L164" s="50"/>
    </row>
    <row r="165" spans="1:12" s="49" customFormat="1" ht="21.75" customHeight="1" x14ac:dyDescent="0.2">
      <c r="A165" s="39">
        <v>151</v>
      </c>
      <c r="B165" s="39">
        <v>21</v>
      </c>
      <c r="C165" s="57" t="s">
        <v>48</v>
      </c>
      <c r="D165" s="57" t="s">
        <v>314</v>
      </c>
      <c r="E165" s="62">
        <v>1</v>
      </c>
      <c r="F165" s="60" t="s">
        <v>42</v>
      </c>
      <c r="G165" s="52"/>
      <c r="H165" s="48">
        <f t="shared" si="4"/>
        <v>0</v>
      </c>
      <c r="I165" s="60">
        <v>400029504</v>
      </c>
      <c r="J165" s="57" t="s">
        <v>1415</v>
      </c>
      <c r="K165" s="50"/>
      <c r="L165" s="50"/>
    </row>
    <row r="166" spans="1:12" s="49" customFormat="1" ht="21.75" customHeight="1" x14ac:dyDescent="0.2">
      <c r="A166" s="39">
        <v>152</v>
      </c>
      <c r="B166" s="39">
        <v>21</v>
      </c>
      <c r="C166" s="57" t="s">
        <v>48</v>
      </c>
      <c r="D166" s="57" t="s">
        <v>315</v>
      </c>
      <c r="E166" s="62">
        <v>1</v>
      </c>
      <c r="F166" s="60" t="s">
        <v>42</v>
      </c>
      <c r="G166" s="52"/>
      <c r="H166" s="48">
        <f t="shared" si="4"/>
        <v>0</v>
      </c>
      <c r="I166" s="60">
        <v>400033934</v>
      </c>
      <c r="J166" s="57" t="s">
        <v>45</v>
      </c>
      <c r="K166" s="50"/>
      <c r="L166" s="50"/>
    </row>
    <row r="167" spans="1:12" s="49" customFormat="1" ht="21.75" customHeight="1" x14ac:dyDescent="0.2">
      <c r="A167" s="39">
        <v>153</v>
      </c>
      <c r="B167" s="39">
        <v>21</v>
      </c>
      <c r="C167" s="57" t="s">
        <v>48</v>
      </c>
      <c r="D167" s="57" t="s">
        <v>316</v>
      </c>
      <c r="E167" s="62">
        <v>1</v>
      </c>
      <c r="F167" s="60" t="s">
        <v>42</v>
      </c>
      <c r="G167" s="52"/>
      <c r="H167" s="48">
        <f t="shared" si="4"/>
        <v>0</v>
      </c>
      <c r="I167" s="60">
        <v>400036588</v>
      </c>
      <c r="J167" s="57" t="s">
        <v>1415</v>
      </c>
      <c r="K167" s="50"/>
      <c r="L167" s="50"/>
    </row>
    <row r="168" spans="1:12" s="49" customFormat="1" ht="21.75" customHeight="1" x14ac:dyDescent="0.2">
      <c r="A168" s="39">
        <v>154</v>
      </c>
      <c r="B168" s="39">
        <v>21</v>
      </c>
      <c r="C168" s="57" t="s">
        <v>48</v>
      </c>
      <c r="D168" s="57" t="s">
        <v>317</v>
      </c>
      <c r="E168" s="62">
        <v>2</v>
      </c>
      <c r="F168" s="60" t="s">
        <v>42</v>
      </c>
      <c r="G168" s="52"/>
      <c r="H168" s="48">
        <f t="shared" si="4"/>
        <v>0</v>
      </c>
      <c r="I168" s="60">
        <v>400034926</v>
      </c>
      <c r="J168" s="57" t="s">
        <v>1415</v>
      </c>
      <c r="K168" s="50"/>
      <c r="L168" s="50"/>
    </row>
    <row r="169" spans="1:12" s="49" customFormat="1" ht="21.75" customHeight="1" x14ac:dyDescent="0.2">
      <c r="A169" s="39">
        <v>155</v>
      </c>
      <c r="B169" s="39">
        <v>21</v>
      </c>
      <c r="C169" s="57" t="s">
        <v>48</v>
      </c>
      <c r="D169" s="57" t="s">
        <v>318</v>
      </c>
      <c r="E169" s="62">
        <v>1</v>
      </c>
      <c r="F169" s="60" t="s">
        <v>42</v>
      </c>
      <c r="G169" s="52"/>
      <c r="H169" s="48">
        <f t="shared" si="4"/>
        <v>0</v>
      </c>
      <c r="I169" s="60">
        <v>400011144</v>
      </c>
      <c r="J169" s="57" t="s">
        <v>45</v>
      </c>
      <c r="K169" s="50"/>
      <c r="L169" s="50"/>
    </row>
    <row r="170" spans="1:12" s="49" customFormat="1" ht="21.75" customHeight="1" x14ac:dyDescent="0.2">
      <c r="A170" s="39">
        <v>156</v>
      </c>
      <c r="B170" s="39">
        <v>21</v>
      </c>
      <c r="C170" s="57" t="s">
        <v>48</v>
      </c>
      <c r="D170" s="57" t="s">
        <v>319</v>
      </c>
      <c r="E170" s="62">
        <v>1</v>
      </c>
      <c r="F170" s="60" t="s">
        <v>42</v>
      </c>
      <c r="G170" s="52"/>
      <c r="H170" s="48">
        <f>ROUND(G170*E170*1.2,2)</f>
        <v>0</v>
      </c>
      <c r="I170" s="60">
        <v>400034783</v>
      </c>
      <c r="J170" s="57" t="s">
        <v>1415</v>
      </c>
      <c r="K170" s="50"/>
      <c r="L170" s="50"/>
    </row>
    <row r="171" spans="1:12" s="49" customFormat="1" ht="21.75" customHeight="1" x14ac:dyDescent="0.2">
      <c r="A171" s="39">
        <v>157</v>
      </c>
      <c r="B171" s="39">
        <v>21</v>
      </c>
      <c r="C171" s="57" t="s">
        <v>48</v>
      </c>
      <c r="D171" s="57" t="s">
        <v>320</v>
      </c>
      <c r="E171" s="62">
        <v>1</v>
      </c>
      <c r="F171" s="60" t="s">
        <v>42</v>
      </c>
      <c r="G171" s="52"/>
      <c r="H171" s="48">
        <f t="shared" ref="H171:H234" si="5">ROUND(G171*E171*1.2,2)</f>
        <v>0</v>
      </c>
      <c r="I171" s="60">
        <v>400029505</v>
      </c>
      <c r="J171" s="57" t="s">
        <v>1415</v>
      </c>
      <c r="K171" s="50"/>
      <c r="L171" s="50"/>
    </row>
    <row r="172" spans="1:12" s="49" customFormat="1" ht="21.75" customHeight="1" x14ac:dyDescent="0.2">
      <c r="A172" s="39">
        <v>158</v>
      </c>
      <c r="B172" s="39">
        <v>21</v>
      </c>
      <c r="C172" s="57" t="s">
        <v>48</v>
      </c>
      <c r="D172" s="57" t="s">
        <v>321</v>
      </c>
      <c r="E172" s="62">
        <v>1</v>
      </c>
      <c r="F172" s="60" t="s">
        <v>42</v>
      </c>
      <c r="G172" s="52"/>
      <c r="H172" s="48">
        <f t="shared" si="5"/>
        <v>0</v>
      </c>
      <c r="I172" s="60">
        <v>400033814</v>
      </c>
      <c r="J172" s="57" t="s">
        <v>1415</v>
      </c>
      <c r="K172" s="50"/>
      <c r="L172" s="50"/>
    </row>
    <row r="173" spans="1:12" s="49" customFormat="1" ht="21.75" customHeight="1" x14ac:dyDescent="0.2">
      <c r="A173" s="39">
        <v>159</v>
      </c>
      <c r="B173" s="39">
        <v>21</v>
      </c>
      <c r="C173" s="57" t="s">
        <v>48</v>
      </c>
      <c r="D173" s="57" t="s">
        <v>322</v>
      </c>
      <c r="E173" s="62">
        <v>1</v>
      </c>
      <c r="F173" s="60" t="s">
        <v>42</v>
      </c>
      <c r="G173" s="52"/>
      <c r="H173" s="48">
        <f t="shared" si="5"/>
        <v>0</v>
      </c>
      <c r="I173" s="60">
        <v>400034683</v>
      </c>
      <c r="J173" s="57" t="s">
        <v>1415</v>
      </c>
      <c r="K173" s="50"/>
      <c r="L173" s="50"/>
    </row>
    <row r="174" spans="1:12" s="49" customFormat="1" ht="21.75" customHeight="1" x14ac:dyDescent="0.2">
      <c r="A174" s="39">
        <v>160</v>
      </c>
      <c r="B174" s="39">
        <v>21</v>
      </c>
      <c r="C174" s="57" t="s">
        <v>48</v>
      </c>
      <c r="D174" s="57" t="s">
        <v>323</v>
      </c>
      <c r="E174" s="62">
        <v>2</v>
      </c>
      <c r="F174" s="60" t="s">
        <v>42</v>
      </c>
      <c r="G174" s="52"/>
      <c r="H174" s="48">
        <f t="shared" si="5"/>
        <v>0</v>
      </c>
      <c r="I174" s="60">
        <v>400035129</v>
      </c>
      <c r="J174" s="57" t="s">
        <v>1415</v>
      </c>
      <c r="K174" s="50"/>
      <c r="L174" s="50"/>
    </row>
    <row r="175" spans="1:12" s="49" customFormat="1" ht="21.75" customHeight="1" x14ac:dyDescent="0.2">
      <c r="A175" s="39">
        <v>161</v>
      </c>
      <c r="B175" s="39">
        <v>21</v>
      </c>
      <c r="C175" s="57" t="s">
        <v>48</v>
      </c>
      <c r="D175" s="57" t="s">
        <v>324</v>
      </c>
      <c r="E175" s="62">
        <v>2</v>
      </c>
      <c r="F175" s="60" t="s">
        <v>42</v>
      </c>
      <c r="G175" s="52"/>
      <c r="H175" s="48">
        <f t="shared" si="5"/>
        <v>0</v>
      </c>
      <c r="I175" s="60">
        <v>400015495</v>
      </c>
      <c r="J175" s="57" t="s">
        <v>45</v>
      </c>
      <c r="K175" s="50"/>
      <c r="L175" s="50"/>
    </row>
    <row r="176" spans="1:12" s="49" customFormat="1" ht="21.75" customHeight="1" x14ac:dyDescent="0.2">
      <c r="A176" s="39">
        <v>162</v>
      </c>
      <c r="B176" s="39">
        <v>21</v>
      </c>
      <c r="C176" s="57" t="s">
        <v>48</v>
      </c>
      <c r="D176" s="57" t="s">
        <v>325</v>
      </c>
      <c r="E176" s="62">
        <v>1</v>
      </c>
      <c r="F176" s="60" t="s">
        <v>42</v>
      </c>
      <c r="G176" s="52"/>
      <c r="H176" s="48">
        <f t="shared" si="5"/>
        <v>0</v>
      </c>
      <c r="I176" s="60">
        <v>400036599</v>
      </c>
      <c r="J176" s="57" t="s">
        <v>1415</v>
      </c>
      <c r="K176" s="50"/>
      <c r="L176" s="50"/>
    </row>
    <row r="177" spans="1:12" s="49" customFormat="1" ht="21.75" customHeight="1" x14ac:dyDescent="0.2">
      <c r="A177" s="39">
        <v>163</v>
      </c>
      <c r="B177" s="39">
        <v>21</v>
      </c>
      <c r="C177" s="57" t="s">
        <v>48</v>
      </c>
      <c r="D177" s="57" t="s">
        <v>326</v>
      </c>
      <c r="E177" s="62">
        <v>7</v>
      </c>
      <c r="F177" s="60" t="s">
        <v>42</v>
      </c>
      <c r="G177" s="52"/>
      <c r="H177" s="48">
        <f t="shared" si="5"/>
        <v>0</v>
      </c>
      <c r="I177" s="60">
        <v>400034842</v>
      </c>
      <c r="J177" s="57" t="s">
        <v>1415</v>
      </c>
      <c r="K177" s="50"/>
      <c r="L177" s="50"/>
    </row>
    <row r="178" spans="1:12" s="49" customFormat="1" ht="21.75" customHeight="1" x14ac:dyDescent="0.2">
      <c r="A178" s="39">
        <v>164</v>
      </c>
      <c r="B178" s="39">
        <v>21</v>
      </c>
      <c r="C178" s="57" t="s">
        <v>48</v>
      </c>
      <c r="D178" s="57" t="s">
        <v>327</v>
      </c>
      <c r="E178" s="62">
        <v>1</v>
      </c>
      <c r="F178" s="60" t="s">
        <v>42</v>
      </c>
      <c r="G178" s="52"/>
      <c r="H178" s="48">
        <f t="shared" si="5"/>
        <v>0</v>
      </c>
      <c r="I178" s="60">
        <v>400037167</v>
      </c>
      <c r="J178" s="57" t="s">
        <v>45</v>
      </c>
      <c r="K178" s="50"/>
      <c r="L178" s="50"/>
    </row>
    <row r="179" spans="1:12" s="49" customFormat="1" ht="21.75" customHeight="1" x14ac:dyDescent="0.2">
      <c r="A179" s="39">
        <v>165</v>
      </c>
      <c r="B179" s="39">
        <v>21</v>
      </c>
      <c r="C179" s="57" t="s">
        <v>48</v>
      </c>
      <c r="D179" s="57" t="s">
        <v>328</v>
      </c>
      <c r="E179" s="62">
        <v>1</v>
      </c>
      <c r="F179" s="60" t="s">
        <v>42</v>
      </c>
      <c r="G179" s="52"/>
      <c r="H179" s="48">
        <f t="shared" si="5"/>
        <v>0</v>
      </c>
      <c r="I179" s="60">
        <v>400034976</v>
      </c>
      <c r="J179" s="57" t="s">
        <v>1415</v>
      </c>
      <c r="K179" s="50"/>
      <c r="L179" s="50"/>
    </row>
    <row r="180" spans="1:12" s="49" customFormat="1" ht="21.75" customHeight="1" x14ac:dyDescent="0.2">
      <c r="A180" s="39">
        <v>166</v>
      </c>
      <c r="B180" s="39">
        <v>21</v>
      </c>
      <c r="C180" s="57" t="s">
        <v>48</v>
      </c>
      <c r="D180" s="57" t="s">
        <v>329</v>
      </c>
      <c r="E180" s="62">
        <v>1</v>
      </c>
      <c r="F180" s="60" t="s">
        <v>42</v>
      </c>
      <c r="G180" s="52"/>
      <c r="H180" s="48">
        <f t="shared" si="5"/>
        <v>0</v>
      </c>
      <c r="I180" s="60">
        <v>400015496</v>
      </c>
      <c r="J180" s="57" t="s">
        <v>45</v>
      </c>
      <c r="K180" s="50"/>
      <c r="L180" s="50"/>
    </row>
    <row r="181" spans="1:12" s="49" customFormat="1" ht="21.75" customHeight="1" x14ac:dyDescent="0.2">
      <c r="A181" s="39">
        <v>167</v>
      </c>
      <c r="B181" s="39">
        <v>21</v>
      </c>
      <c r="C181" s="57" t="s">
        <v>48</v>
      </c>
      <c r="D181" s="57" t="s">
        <v>330</v>
      </c>
      <c r="E181" s="62">
        <v>2</v>
      </c>
      <c r="F181" s="60" t="s">
        <v>42</v>
      </c>
      <c r="G181" s="52"/>
      <c r="H181" s="48">
        <f t="shared" si="5"/>
        <v>0</v>
      </c>
      <c r="I181" s="60">
        <v>400025964</v>
      </c>
      <c r="J181" s="57" t="s">
        <v>45</v>
      </c>
      <c r="K181" s="50"/>
      <c r="L181" s="50"/>
    </row>
    <row r="182" spans="1:12" s="49" customFormat="1" ht="21.75" customHeight="1" x14ac:dyDescent="0.2">
      <c r="A182" s="39">
        <v>168</v>
      </c>
      <c r="B182" s="39">
        <v>21</v>
      </c>
      <c r="C182" s="57" t="s">
        <v>48</v>
      </c>
      <c r="D182" s="57" t="s">
        <v>331</v>
      </c>
      <c r="E182" s="62">
        <v>1</v>
      </c>
      <c r="F182" s="60" t="s">
        <v>42</v>
      </c>
      <c r="G182" s="52"/>
      <c r="H182" s="48">
        <f t="shared" si="5"/>
        <v>0</v>
      </c>
      <c r="I182" s="60">
        <v>400034977</v>
      </c>
      <c r="J182" s="57" t="s">
        <v>1415</v>
      </c>
      <c r="K182" s="50"/>
      <c r="L182" s="50"/>
    </row>
    <row r="183" spans="1:12" s="49" customFormat="1" ht="21.75" customHeight="1" x14ac:dyDescent="0.2">
      <c r="A183" s="39">
        <v>169</v>
      </c>
      <c r="B183" s="39">
        <v>21</v>
      </c>
      <c r="C183" s="57" t="s">
        <v>48</v>
      </c>
      <c r="D183" s="57" t="s">
        <v>332</v>
      </c>
      <c r="E183" s="62">
        <v>1</v>
      </c>
      <c r="F183" s="60" t="s">
        <v>42</v>
      </c>
      <c r="G183" s="52"/>
      <c r="H183" s="48">
        <f t="shared" si="5"/>
        <v>0</v>
      </c>
      <c r="I183" s="60">
        <v>400033935</v>
      </c>
      <c r="J183" s="57" t="s">
        <v>45</v>
      </c>
      <c r="K183" s="50"/>
      <c r="L183" s="50"/>
    </row>
    <row r="184" spans="1:12" s="49" customFormat="1" ht="21.75" customHeight="1" x14ac:dyDescent="0.2">
      <c r="A184" s="39">
        <v>170</v>
      </c>
      <c r="B184" s="39">
        <v>21</v>
      </c>
      <c r="C184" s="57" t="s">
        <v>48</v>
      </c>
      <c r="D184" s="57" t="s">
        <v>333</v>
      </c>
      <c r="E184" s="62">
        <v>1</v>
      </c>
      <c r="F184" s="60" t="s">
        <v>42</v>
      </c>
      <c r="G184" s="52"/>
      <c r="H184" s="48">
        <f t="shared" si="5"/>
        <v>0</v>
      </c>
      <c r="I184" s="60">
        <v>1597763</v>
      </c>
      <c r="J184" s="57" t="s">
        <v>1417</v>
      </c>
      <c r="K184" s="50"/>
      <c r="L184" s="50"/>
    </row>
    <row r="185" spans="1:12" s="49" customFormat="1" ht="21.75" customHeight="1" x14ac:dyDescent="0.2">
      <c r="A185" s="39">
        <v>171</v>
      </c>
      <c r="B185" s="39">
        <v>21</v>
      </c>
      <c r="C185" s="57" t="s">
        <v>48</v>
      </c>
      <c r="D185" s="57" t="s">
        <v>334</v>
      </c>
      <c r="E185" s="62">
        <v>1</v>
      </c>
      <c r="F185" s="60" t="s">
        <v>42</v>
      </c>
      <c r="G185" s="52"/>
      <c r="H185" s="48">
        <f t="shared" si="5"/>
        <v>0</v>
      </c>
      <c r="I185" s="60">
        <v>400015497</v>
      </c>
      <c r="J185" s="57" t="s">
        <v>45</v>
      </c>
      <c r="K185" s="50"/>
      <c r="L185" s="50"/>
    </row>
    <row r="186" spans="1:12" s="49" customFormat="1" ht="21.75" customHeight="1" x14ac:dyDescent="0.2">
      <c r="A186" s="39">
        <v>172</v>
      </c>
      <c r="B186" s="39">
        <v>21</v>
      </c>
      <c r="C186" s="57" t="s">
        <v>48</v>
      </c>
      <c r="D186" s="57" t="s">
        <v>335</v>
      </c>
      <c r="E186" s="62">
        <v>1</v>
      </c>
      <c r="F186" s="60" t="s">
        <v>42</v>
      </c>
      <c r="G186" s="52"/>
      <c r="H186" s="48">
        <f t="shared" si="5"/>
        <v>0</v>
      </c>
      <c r="I186" s="60">
        <v>400036689</v>
      </c>
      <c r="J186" s="57" t="s">
        <v>1415</v>
      </c>
      <c r="K186" s="50"/>
      <c r="L186" s="50"/>
    </row>
    <row r="187" spans="1:12" s="49" customFormat="1" ht="21.75" customHeight="1" x14ac:dyDescent="0.2">
      <c r="A187" s="39">
        <v>173</v>
      </c>
      <c r="B187" s="39">
        <v>21</v>
      </c>
      <c r="C187" s="57" t="s">
        <v>48</v>
      </c>
      <c r="D187" s="57" t="s">
        <v>336</v>
      </c>
      <c r="E187" s="62">
        <v>1</v>
      </c>
      <c r="F187" s="60" t="s">
        <v>42</v>
      </c>
      <c r="G187" s="52"/>
      <c r="H187" s="48">
        <f t="shared" si="5"/>
        <v>0</v>
      </c>
      <c r="I187" s="60">
        <v>400036622</v>
      </c>
      <c r="J187" s="57" t="s">
        <v>1415</v>
      </c>
      <c r="K187" s="50"/>
      <c r="L187" s="50"/>
    </row>
    <row r="188" spans="1:12" s="49" customFormat="1" ht="21.75" customHeight="1" x14ac:dyDescent="0.2">
      <c r="A188" s="39">
        <v>174</v>
      </c>
      <c r="B188" s="39">
        <v>21</v>
      </c>
      <c r="C188" s="57" t="s">
        <v>48</v>
      </c>
      <c r="D188" s="57" t="s">
        <v>337</v>
      </c>
      <c r="E188" s="62">
        <v>1</v>
      </c>
      <c r="F188" s="60" t="s">
        <v>42</v>
      </c>
      <c r="G188" s="52"/>
      <c r="H188" s="48">
        <f t="shared" si="5"/>
        <v>0</v>
      </c>
      <c r="I188" s="60">
        <v>400036190</v>
      </c>
      <c r="J188" s="57" t="s">
        <v>45</v>
      </c>
      <c r="K188" s="50"/>
      <c r="L188" s="50"/>
    </row>
    <row r="189" spans="1:12" s="49" customFormat="1" ht="21.75" customHeight="1" x14ac:dyDescent="0.2">
      <c r="A189" s="39">
        <v>175</v>
      </c>
      <c r="B189" s="39">
        <v>21</v>
      </c>
      <c r="C189" s="57" t="s">
        <v>48</v>
      </c>
      <c r="D189" s="57" t="s">
        <v>338</v>
      </c>
      <c r="E189" s="62">
        <v>11</v>
      </c>
      <c r="F189" s="60" t="s">
        <v>42</v>
      </c>
      <c r="G189" s="52"/>
      <c r="H189" s="48">
        <f t="shared" si="5"/>
        <v>0</v>
      </c>
      <c r="I189" s="60">
        <v>400041385</v>
      </c>
      <c r="J189" s="57" t="s">
        <v>45</v>
      </c>
      <c r="K189" s="50"/>
      <c r="L189" s="50"/>
    </row>
    <row r="190" spans="1:12" s="49" customFormat="1" ht="21.75" customHeight="1" x14ac:dyDescent="0.2">
      <c r="A190" s="39">
        <v>176</v>
      </c>
      <c r="B190" s="39">
        <v>21</v>
      </c>
      <c r="C190" s="57" t="s">
        <v>48</v>
      </c>
      <c r="D190" s="57" t="s">
        <v>339</v>
      </c>
      <c r="E190" s="62">
        <v>1</v>
      </c>
      <c r="F190" s="60" t="s">
        <v>42</v>
      </c>
      <c r="G190" s="52"/>
      <c r="H190" s="48">
        <f t="shared" si="5"/>
        <v>0</v>
      </c>
      <c r="I190" s="60">
        <v>2016015</v>
      </c>
      <c r="J190" s="57" t="s">
        <v>1412</v>
      </c>
      <c r="K190" s="50"/>
      <c r="L190" s="50"/>
    </row>
    <row r="191" spans="1:12" s="49" customFormat="1" ht="21.75" customHeight="1" x14ac:dyDescent="0.2">
      <c r="A191" s="39">
        <v>177</v>
      </c>
      <c r="B191" s="39">
        <v>21</v>
      </c>
      <c r="C191" s="57" t="s">
        <v>48</v>
      </c>
      <c r="D191" s="57" t="s">
        <v>340</v>
      </c>
      <c r="E191" s="62">
        <v>1</v>
      </c>
      <c r="F191" s="60" t="s">
        <v>42</v>
      </c>
      <c r="G191" s="52"/>
      <c r="H191" s="48">
        <f t="shared" si="5"/>
        <v>0</v>
      </c>
      <c r="I191" s="60">
        <v>2080969</v>
      </c>
      <c r="J191" s="57" t="s">
        <v>1415</v>
      </c>
      <c r="K191" s="50"/>
      <c r="L191" s="50"/>
    </row>
    <row r="192" spans="1:12" s="49" customFormat="1" ht="21.75" customHeight="1" x14ac:dyDescent="0.2">
      <c r="A192" s="39">
        <v>178</v>
      </c>
      <c r="B192" s="39">
        <v>21</v>
      </c>
      <c r="C192" s="57" t="s">
        <v>48</v>
      </c>
      <c r="D192" s="57" t="s">
        <v>341</v>
      </c>
      <c r="E192" s="62">
        <v>1</v>
      </c>
      <c r="F192" s="60" t="s">
        <v>42</v>
      </c>
      <c r="G192" s="52"/>
      <c r="H192" s="48">
        <f t="shared" si="5"/>
        <v>0</v>
      </c>
      <c r="I192" s="60">
        <v>2032964</v>
      </c>
      <c r="J192" s="57" t="s">
        <v>1412</v>
      </c>
      <c r="K192" s="50"/>
      <c r="L192" s="50"/>
    </row>
    <row r="193" spans="1:12" s="49" customFormat="1" ht="21.75" customHeight="1" x14ac:dyDescent="0.2">
      <c r="A193" s="39">
        <v>179</v>
      </c>
      <c r="B193" s="39">
        <v>21</v>
      </c>
      <c r="C193" s="57" t="s">
        <v>48</v>
      </c>
      <c r="D193" s="57" t="s">
        <v>342</v>
      </c>
      <c r="E193" s="62">
        <v>1</v>
      </c>
      <c r="F193" s="60" t="s">
        <v>42</v>
      </c>
      <c r="G193" s="52"/>
      <c r="H193" s="48">
        <f t="shared" si="5"/>
        <v>0</v>
      </c>
      <c r="I193" s="60">
        <v>2016012</v>
      </c>
      <c r="J193" s="57" t="s">
        <v>1412</v>
      </c>
      <c r="K193" s="50"/>
      <c r="L193" s="50"/>
    </row>
    <row r="194" spans="1:12" s="49" customFormat="1" ht="21.75" customHeight="1" x14ac:dyDescent="0.2">
      <c r="A194" s="39">
        <v>180</v>
      </c>
      <c r="B194" s="39">
        <v>21</v>
      </c>
      <c r="C194" s="57" t="s">
        <v>48</v>
      </c>
      <c r="D194" s="57" t="s">
        <v>343</v>
      </c>
      <c r="E194" s="62">
        <v>2</v>
      </c>
      <c r="F194" s="60" t="s">
        <v>42</v>
      </c>
      <c r="G194" s="52"/>
      <c r="H194" s="48">
        <f t="shared" si="5"/>
        <v>0</v>
      </c>
      <c r="I194" s="60">
        <v>2092510</v>
      </c>
      <c r="J194" s="57" t="s">
        <v>1412</v>
      </c>
      <c r="K194" s="50"/>
      <c r="L194" s="50"/>
    </row>
    <row r="195" spans="1:12" s="49" customFormat="1" ht="21.75" customHeight="1" x14ac:dyDescent="0.2">
      <c r="A195" s="39">
        <v>181</v>
      </c>
      <c r="B195" s="39">
        <v>21</v>
      </c>
      <c r="C195" s="57" t="s">
        <v>48</v>
      </c>
      <c r="D195" s="57" t="s">
        <v>344</v>
      </c>
      <c r="E195" s="62">
        <v>1</v>
      </c>
      <c r="F195" s="60" t="s">
        <v>42</v>
      </c>
      <c r="G195" s="52"/>
      <c r="H195" s="48">
        <f t="shared" si="5"/>
        <v>0</v>
      </c>
      <c r="I195" s="60">
        <v>2005883</v>
      </c>
      <c r="J195" s="57" t="s">
        <v>1413</v>
      </c>
      <c r="K195" s="50"/>
      <c r="L195" s="50"/>
    </row>
    <row r="196" spans="1:12" s="49" customFormat="1" ht="21.75" customHeight="1" x14ac:dyDescent="0.2">
      <c r="A196" s="39">
        <v>182</v>
      </c>
      <c r="B196" s="39">
        <v>21</v>
      </c>
      <c r="C196" s="57" t="s">
        <v>48</v>
      </c>
      <c r="D196" s="57" t="s">
        <v>345</v>
      </c>
      <c r="E196" s="62">
        <v>1</v>
      </c>
      <c r="F196" s="60" t="s">
        <v>42</v>
      </c>
      <c r="G196" s="52"/>
      <c r="H196" s="48">
        <f t="shared" si="5"/>
        <v>0</v>
      </c>
      <c r="I196" s="60">
        <v>2032866</v>
      </c>
      <c r="J196" s="57" t="s">
        <v>1412</v>
      </c>
      <c r="K196" s="50"/>
      <c r="L196" s="50"/>
    </row>
    <row r="197" spans="1:12" s="49" customFormat="1" ht="21.75" customHeight="1" x14ac:dyDescent="0.2">
      <c r="A197" s="39">
        <v>183</v>
      </c>
      <c r="B197" s="39">
        <v>21</v>
      </c>
      <c r="C197" s="57" t="s">
        <v>48</v>
      </c>
      <c r="D197" s="57" t="s">
        <v>346</v>
      </c>
      <c r="E197" s="62">
        <v>1</v>
      </c>
      <c r="F197" s="60" t="s">
        <v>42</v>
      </c>
      <c r="G197" s="52"/>
      <c r="H197" s="48">
        <f t="shared" si="5"/>
        <v>0</v>
      </c>
      <c r="I197" s="60">
        <v>1945418</v>
      </c>
      <c r="J197" s="57" t="s">
        <v>1415</v>
      </c>
      <c r="K197" s="50"/>
      <c r="L197" s="50"/>
    </row>
    <row r="198" spans="1:12" s="49" customFormat="1" ht="21.75" customHeight="1" x14ac:dyDescent="0.2">
      <c r="A198" s="39">
        <v>184</v>
      </c>
      <c r="B198" s="39">
        <v>21</v>
      </c>
      <c r="C198" s="57" t="s">
        <v>48</v>
      </c>
      <c r="D198" s="57" t="s">
        <v>347</v>
      </c>
      <c r="E198" s="62">
        <v>1</v>
      </c>
      <c r="F198" s="60" t="s">
        <v>42</v>
      </c>
      <c r="G198" s="52"/>
      <c r="H198" s="48">
        <f t="shared" si="5"/>
        <v>0</v>
      </c>
      <c r="I198" s="60">
        <v>2005884</v>
      </c>
      <c r="J198" s="57" t="s">
        <v>1415</v>
      </c>
      <c r="K198" s="50"/>
      <c r="L198" s="50"/>
    </row>
    <row r="199" spans="1:12" s="49" customFormat="1" ht="21.75" customHeight="1" x14ac:dyDescent="0.2">
      <c r="A199" s="39">
        <v>185</v>
      </c>
      <c r="B199" s="39">
        <v>21</v>
      </c>
      <c r="C199" s="57" t="s">
        <v>48</v>
      </c>
      <c r="D199" s="57" t="s">
        <v>348</v>
      </c>
      <c r="E199" s="62">
        <v>1</v>
      </c>
      <c r="F199" s="60" t="s">
        <v>42</v>
      </c>
      <c r="G199" s="52"/>
      <c r="H199" s="48">
        <f t="shared" si="5"/>
        <v>0</v>
      </c>
      <c r="I199" s="60">
        <v>2217872</v>
      </c>
      <c r="J199" s="57" t="s">
        <v>1412</v>
      </c>
      <c r="K199" s="50"/>
      <c r="L199" s="50"/>
    </row>
    <row r="200" spans="1:12" s="49" customFormat="1" ht="21.75" customHeight="1" x14ac:dyDescent="0.2">
      <c r="A200" s="39">
        <v>186</v>
      </c>
      <c r="B200" s="39">
        <v>21</v>
      </c>
      <c r="C200" s="57" t="s">
        <v>48</v>
      </c>
      <c r="D200" s="57" t="s">
        <v>349</v>
      </c>
      <c r="E200" s="62">
        <v>2</v>
      </c>
      <c r="F200" s="60" t="s">
        <v>42</v>
      </c>
      <c r="G200" s="52"/>
      <c r="H200" s="48">
        <f t="shared" si="5"/>
        <v>0</v>
      </c>
      <c r="I200" s="60">
        <v>1959482</v>
      </c>
      <c r="J200" s="57" t="s">
        <v>1412</v>
      </c>
      <c r="K200" s="50"/>
      <c r="L200" s="50"/>
    </row>
    <row r="201" spans="1:12" s="49" customFormat="1" ht="21.75" customHeight="1" x14ac:dyDescent="0.2">
      <c r="A201" s="39">
        <v>187</v>
      </c>
      <c r="B201" s="39">
        <v>21</v>
      </c>
      <c r="C201" s="57" t="s">
        <v>48</v>
      </c>
      <c r="D201" s="57" t="s">
        <v>350</v>
      </c>
      <c r="E201" s="62">
        <v>1</v>
      </c>
      <c r="F201" s="60" t="s">
        <v>42</v>
      </c>
      <c r="G201" s="52"/>
      <c r="H201" s="48">
        <f t="shared" si="5"/>
        <v>0</v>
      </c>
      <c r="I201" s="60">
        <v>2051615</v>
      </c>
      <c r="J201" s="57" t="s">
        <v>1415</v>
      </c>
      <c r="K201" s="50"/>
      <c r="L201" s="50"/>
    </row>
    <row r="202" spans="1:12" s="49" customFormat="1" ht="21.75" customHeight="1" x14ac:dyDescent="0.2">
      <c r="A202" s="39">
        <v>188</v>
      </c>
      <c r="B202" s="39">
        <v>21</v>
      </c>
      <c r="C202" s="57" t="s">
        <v>48</v>
      </c>
      <c r="D202" s="57" t="s">
        <v>351</v>
      </c>
      <c r="E202" s="62">
        <v>1</v>
      </c>
      <c r="F202" s="60" t="s">
        <v>42</v>
      </c>
      <c r="G202" s="52"/>
      <c r="H202" s="48">
        <f t="shared" si="5"/>
        <v>0</v>
      </c>
      <c r="I202" s="60">
        <v>1744953</v>
      </c>
      <c r="J202" s="57" t="s">
        <v>1411</v>
      </c>
      <c r="K202" s="50"/>
      <c r="L202" s="50"/>
    </row>
    <row r="203" spans="1:12" s="49" customFormat="1" ht="21.75" customHeight="1" x14ac:dyDescent="0.2">
      <c r="A203" s="39">
        <v>189</v>
      </c>
      <c r="B203" s="39">
        <v>21</v>
      </c>
      <c r="C203" s="57" t="s">
        <v>48</v>
      </c>
      <c r="D203" s="57" t="s">
        <v>352</v>
      </c>
      <c r="E203" s="62">
        <v>1</v>
      </c>
      <c r="F203" s="60" t="s">
        <v>42</v>
      </c>
      <c r="G203" s="52"/>
      <c r="H203" s="48">
        <f t="shared" si="5"/>
        <v>0</v>
      </c>
      <c r="I203" s="60">
        <v>2005885</v>
      </c>
      <c r="J203" s="57" t="s">
        <v>1413</v>
      </c>
      <c r="K203" s="50"/>
      <c r="L203" s="50"/>
    </row>
    <row r="204" spans="1:12" s="49" customFormat="1" ht="21.75" customHeight="1" x14ac:dyDescent="0.2">
      <c r="A204" s="39">
        <v>190</v>
      </c>
      <c r="B204" s="39">
        <v>21</v>
      </c>
      <c r="C204" s="57" t="s">
        <v>48</v>
      </c>
      <c r="D204" s="57" t="s">
        <v>352</v>
      </c>
      <c r="E204" s="62">
        <v>1</v>
      </c>
      <c r="F204" s="60" t="s">
        <v>42</v>
      </c>
      <c r="G204" s="52"/>
      <c r="H204" s="48">
        <f t="shared" si="5"/>
        <v>0</v>
      </c>
      <c r="I204" s="60">
        <v>2005885</v>
      </c>
      <c r="J204" s="57" t="s">
        <v>1415</v>
      </c>
      <c r="K204" s="50"/>
      <c r="L204" s="50"/>
    </row>
    <row r="205" spans="1:12" s="49" customFormat="1" ht="21.75" customHeight="1" x14ac:dyDescent="0.2">
      <c r="A205" s="39">
        <v>191</v>
      </c>
      <c r="B205" s="39">
        <v>21</v>
      </c>
      <c r="C205" s="57" t="s">
        <v>48</v>
      </c>
      <c r="D205" s="57" t="s">
        <v>353</v>
      </c>
      <c r="E205" s="62">
        <v>1</v>
      </c>
      <c r="F205" s="60" t="s">
        <v>42</v>
      </c>
      <c r="G205" s="52"/>
      <c r="H205" s="48">
        <f t="shared" si="5"/>
        <v>0</v>
      </c>
      <c r="I205" s="60">
        <v>2005886</v>
      </c>
      <c r="J205" s="57" t="s">
        <v>1413</v>
      </c>
      <c r="K205" s="50"/>
      <c r="L205" s="50"/>
    </row>
    <row r="206" spans="1:12" s="49" customFormat="1" ht="21.75" customHeight="1" x14ac:dyDescent="0.2">
      <c r="A206" s="39">
        <v>192</v>
      </c>
      <c r="B206" s="39">
        <v>21</v>
      </c>
      <c r="C206" s="57" t="s">
        <v>48</v>
      </c>
      <c r="D206" s="57" t="s">
        <v>354</v>
      </c>
      <c r="E206" s="62">
        <v>1</v>
      </c>
      <c r="F206" s="60" t="s">
        <v>42</v>
      </c>
      <c r="G206" s="52"/>
      <c r="H206" s="48">
        <f t="shared" si="5"/>
        <v>0</v>
      </c>
      <c r="I206" s="60">
        <v>2090959</v>
      </c>
      <c r="J206" s="57" t="s">
        <v>1412</v>
      </c>
      <c r="K206" s="50"/>
      <c r="L206" s="50"/>
    </row>
    <row r="207" spans="1:12" s="49" customFormat="1" ht="21.75" customHeight="1" x14ac:dyDescent="0.2">
      <c r="A207" s="39">
        <v>193</v>
      </c>
      <c r="B207" s="39">
        <v>21</v>
      </c>
      <c r="C207" s="57" t="s">
        <v>48</v>
      </c>
      <c r="D207" s="57" t="s">
        <v>355</v>
      </c>
      <c r="E207" s="62">
        <v>1</v>
      </c>
      <c r="F207" s="60" t="s">
        <v>42</v>
      </c>
      <c r="G207" s="52"/>
      <c r="H207" s="48">
        <f t="shared" si="5"/>
        <v>0</v>
      </c>
      <c r="I207" s="60">
        <v>2005887</v>
      </c>
      <c r="J207" s="57" t="s">
        <v>1416</v>
      </c>
      <c r="K207" s="50"/>
      <c r="L207" s="50"/>
    </row>
    <row r="208" spans="1:12" s="49" customFormat="1" ht="21.75" customHeight="1" x14ac:dyDescent="0.2">
      <c r="A208" s="39">
        <v>194</v>
      </c>
      <c r="B208" s="39">
        <v>21</v>
      </c>
      <c r="C208" s="57" t="s">
        <v>48</v>
      </c>
      <c r="D208" s="57" t="s">
        <v>356</v>
      </c>
      <c r="E208" s="62">
        <v>1</v>
      </c>
      <c r="F208" s="60" t="s">
        <v>42</v>
      </c>
      <c r="G208" s="52"/>
      <c r="H208" s="48">
        <f t="shared" si="5"/>
        <v>0</v>
      </c>
      <c r="I208" s="60">
        <v>2005888</v>
      </c>
      <c r="J208" s="57" t="s">
        <v>1413</v>
      </c>
      <c r="K208" s="50"/>
      <c r="L208" s="50"/>
    </row>
    <row r="209" spans="1:12" s="49" customFormat="1" ht="21.75" customHeight="1" x14ac:dyDescent="0.2">
      <c r="A209" s="39">
        <v>195</v>
      </c>
      <c r="B209" s="39">
        <v>21</v>
      </c>
      <c r="C209" s="57" t="s">
        <v>48</v>
      </c>
      <c r="D209" s="57" t="s">
        <v>357</v>
      </c>
      <c r="E209" s="62">
        <v>1</v>
      </c>
      <c r="F209" s="60" t="s">
        <v>42</v>
      </c>
      <c r="G209" s="52"/>
      <c r="H209" s="48">
        <f t="shared" si="5"/>
        <v>0</v>
      </c>
      <c r="I209" s="60">
        <v>2005889</v>
      </c>
      <c r="J209" s="57" t="s">
        <v>1413</v>
      </c>
      <c r="K209" s="50"/>
      <c r="L209" s="50"/>
    </row>
    <row r="210" spans="1:12" s="49" customFormat="1" ht="21.75" customHeight="1" x14ac:dyDescent="0.2">
      <c r="A210" s="39">
        <v>196</v>
      </c>
      <c r="B210" s="39">
        <v>21</v>
      </c>
      <c r="C210" s="57" t="s">
        <v>48</v>
      </c>
      <c r="D210" s="57" t="s">
        <v>358</v>
      </c>
      <c r="E210" s="62">
        <v>2</v>
      </c>
      <c r="F210" s="60" t="s">
        <v>42</v>
      </c>
      <c r="G210" s="52"/>
      <c r="H210" s="48">
        <f t="shared" si="5"/>
        <v>0</v>
      </c>
      <c r="I210" s="60">
        <v>1866045</v>
      </c>
      <c r="J210" s="57" t="s">
        <v>1415</v>
      </c>
      <c r="K210" s="50"/>
      <c r="L210" s="50"/>
    </row>
    <row r="211" spans="1:12" s="49" customFormat="1" ht="21.75" customHeight="1" x14ac:dyDescent="0.2">
      <c r="A211" s="39">
        <v>197</v>
      </c>
      <c r="B211" s="39">
        <v>21</v>
      </c>
      <c r="C211" s="57" t="s">
        <v>48</v>
      </c>
      <c r="D211" s="57" t="s">
        <v>359</v>
      </c>
      <c r="E211" s="62">
        <v>1</v>
      </c>
      <c r="F211" s="60" t="s">
        <v>42</v>
      </c>
      <c r="G211" s="52"/>
      <c r="H211" s="48">
        <f t="shared" si="5"/>
        <v>0</v>
      </c>
      <c r="I211" s="60">
        <v>1866044</v>
      </c>
      <c r="J211" s="57" t="s">
        <v>1415</v>
      </c>
      <c r="K211" s="50"/>
      <c r="L211" s="50"/>
    </row>
    <row r="212" spans="1:12" s="49" customFormat="1" ht="21.75" customHeight="1" x14ac:dyDescent="0.2">
      <c r="A212" s="39">
        <v>198</v>
      </c>
      <c r="B212" s="39">
        <v>21</v>
      </c>
      <c r="C212" s="57" t="s">
        <v>48</v>
      </c>
      <c r="D212" s="57" t="s">
        <v>360</v>
      </c>
      <c r="E212" s="62">
        <v>1</v>
      </c>
      <c r="F212" s="60" t="s">
        <v>42</v>
      </c>
      <c r="G212" s="52"/>
      <c r="H212" s="48">
        <f t="shared" si="5"/>
        <v>0</v>
      </c>
      <c r="I212" s="60">
        <v>2005890</v>
      </c>
      <c r="J212" s="57" t="s">
        <v>1416</v>
      </c>
      <c r="K212" s="50"/>
      <c r="L212" s="50"/>
    </row>
    <row r="213" spans="1:12" s="49" customFormat="1" ht="21.75" customHeight="1" x14ac:dyDescent="0.2">
      <c r="A213" s="39">
        <v>199</v>
      </c>
      <c r="B213" s="39">
        <v>21</v>
      </c>
      <c r="C213" s="57" t="s">
        <v>48</v>
      </c>
      <c r="D213" s="57" t="s">
        <v>360</v>
      </c>
      <c r="E213" s="62">
        <v>2</v>
      </c>
      <c r="F213" s="60" t="s">
        <v>42</v>
      </c>
      <c r="G213" s="52"/>
      <c r="H213" s="48">
        <f t="shared" si="5"/>
        <v>0</v>
      </c>
      <c r="I213" s="60">
        <v>2005890</v>
      </c>
      <c r="J213" s="57" t="s">
        <v>1413</v>
      </c>
      <c r="K213" s="50"/>
      <c r="L213" s="50"/>
    </row>
    <row r="214" spans="1:12" s="49" customFormat="1" ht="21.75" customHeight="1" x14ac:dyDescent="0.2">
      <c r="A214" s="39">
        <v>200</v>
      </c>
      <c r="B214" s="39">
        <v>21</v>
      </c>
      <c r="C214" s="57" t="s">
        <v>48</v>
      </c>
      <c r="D214" s="57" t="s">
        <v>361</v>
      </c>
      <c r="E214" s="62">
        <v>1</v>
      </c>
      <c r="F214" s="60" t="s">
        <v>42</v>
      </c>
      <c r="G214" s="52"/>
      <c r="H214" s="48">
        <f t="shared" si="5"/>
        <v>0</v>
      </c>
      <c r="I214" s="60">
        <v>2156867</v>
      </c>
      <c r="J214" s="57" t="s">
        <v>1412</v>
      </c>
      <c r="K214" s="50"/>
      <c r="L214" s="50"/>
    </row>
    <row r="215" spans="1:12" s="49" customFormat="1" ht="21.75" customHeight="1" x14ac:dyDescent="0.2">
      <c r="A215" s="39">
        <v>201</v>
      </c>
      <c r="B215" s="39">
        <v>21</v>
      </c>
      <c r="C215" s="57" t="s">
        <v>48</v>
      </c>
      <c r="D215" s="57" t="s">
        <v>362</v>
      </c>
      <c r="E215" s="62">
        <v>1</v>
      </c>
      <c r="F215" s="60" t="s">
        <v>42</v>
      </c>
      <c r="G215" s="52"/>
      <c r="H215" s="48">
        <f t="shared" si="5"/>
        <v>0</v>
      </c>
      <c r="I215" s="60">
        <v>1781557</v>
      </c>
      <c r="J215" s="57" t="s">
        <v>1412</v>
      </c>
      <c r="K215" s="50"/>
      <c r="L215" s="50"/>
    </row>
    <row r="216" spans="1:12" s="49" customFormat="1" ht="21.75" customHeight="1" x14ac:dyDescent="0.2">
      <c r="A216" s="39">
        <v>202</v>
      </c>
      <c r="B216" s="39">
        <v>21</v>
      </c>
      <c r="C216" s="57" t="s">
        <v>48</v>
      </c>
      <c r="D216" s="57" t="s">
        <v>363</v>
      </c>
      <c r="E216" s="62">
        <v>6</v>
      </c>
      <c r="F216" s="60" t="s">
        <v>42</v>
      </c>
      <c r="G216" s="52"/>
      <c r="H216" s="48">
        <f t="shared" si="5"/>
        <v>0</v>
      </c>
      <c r="I216" s="60">
        <v>1712573</v>
      </c>
      <c r="J216" s="57" t="s">
        <v>1412</v>
      </c>
      <c r="K216" s="50"/>
      <c r="L216" s="50"/>
    </row>
    <row r="217" spans="1:12" s="49" customFormat="1" ht="21.75" customHeight="1" x14ac:dyDescent="0.2">
      <c r="A217" s="39">
        <v>203</v>
      </c>
      <c r="B217" s="39">
        <v>21</v>
      </c>
      <c r="C217" s="57" t="s">
        <v>48</v>
      </c>
      <c r="D217" s="57" t="s">
        <v>364</v>
      </c>
      <c r="E217" s="62">
        <v>1</v>
      </c>
      <c r="F217" s="60" t="s">
        <v>42</v>
      </c>
      <c r="G217" s="52"/>
      <c r="H217" s="48">
        <f t="shared" si="5"/>
        <v>0</v>
      </c>
      <c r="I217" s="60">
        <v>1682361</v>
      </c>
      <c r="J217" s="57" t="s">
        <v>1415</v>
      </c>
      <c r="K217" s="50"/>
      <c r="L217" s="50"/>
    </row>
    <row r="218" spans="1:12" s="49" customFormat="1" ht="21.75" customHeight="1" x14ac:dyDescent="0.2">
      <c r="A218" s="39">
        <v>204</v>
      </c>
      <c r="B218" s="39">
        <v>21</v>
      </c>
      <c r="C218" s="57" t="s">
        <v>48</v>
      </c>
      <c r="D218" s="57" t="s">
        <v>365</v>
      </c>
      <c r="E218" s="62">
        <v>1</v>
      </c>
      <c r="F218" s="60" t="s">
        <v>42</v>
      </c>
      <c r="G218" s="52"/>
      <c r="H218" s="48">
        <f t="shared" si="5"/>
        <v>0</v>
      </c>
      <c r="I218" s="60">
        <v>2051914</v>
      </c>
      <c r="J218" s="57" t="s">
        <v>1415</v>
      </c>
      <c r="K218" s="50"/>
      <c r="L218" s="50"/>
    </row>
    <row r="219" spans="1:12" s="49" customFormat="1" ht="21.75" customHeight="1" x14ac:dyDescent="0.2">
      <c r="A219" s="39">
        <v>205</v>
      </c>
      <c r="B219" s="39">
        <v>21</v>
      </c>
      <c r="C219" s="57" t="s">
        <v>48</v>
      </c>
      <c r="D219" s="57" t="s">
        <v>366</v>
      </c>
      <c r="E219" s="62">
        <v>8</v>
      </c>
      <c r="F219" s="60" t="s">
        <v>42</v>
      </c>
      <c r="G219" s="52"/>
      <c r="H219" s="48">
        <f t="shared" si="5"/>
        <v>0</v>
      </c>
      <c r="I219" s="60">
        <v>1836867</v>
      </c>
      <c r="J219" s="57" t="s">
        <v>1413</v>
      </c>
      <c r="K219" s="50"/>
      <c r="L219" s="50"/>
    </row>
    <row r="220" spans="1:12" s="49" customFormat="1" ht="21.75" customHeight="1" x14ac:dyDescent="0.2">
      <c r="A220" s="39">
        <v>206</v>
      </c>
      <c r="B220" s="39">
        <v>21</v>
      </c>
      <c r="C220" s="57" t="s">
        <v>48</v>
      </c>
      <c r="D220" s="57" t="s">
        <v>367</v>
      </c>
      <c r="E220" s="62">
        <v>1</v>
      </c>
      <c r="F220" s="60" t="s">
        <v>42</v>
      </c>
      <c r="G220" s="52"/>
      <c r="H220" s="48">
        <f t="shared" si="5"/>
        <v>0</v>
      </c>
      <c r="I220" s="60">
        <v>1794152</v>
      </c>
      <c r="J220" s="57" t="s">
        <v>1412</v>
      </c>
      <c r="K220" s="50"/>
      <c r="L220" s="50"/>
    </row>
    <row r="221" spans="1:12" s="49" customFormat="1" ht="21.75" customHeight="1" x14ac:dyDescent="0.2">
      <c r="A221" s="39">
        <v>207</v>
      </c>
      <c r="B221" s="39">
        <v>21</v>
      </c>
      <c r="C221" s="57" t="s">
        <v>48</v>
      </c>
      <c r="D221" s="57" t="s">
        <v>368</v>
      </c>
      <c r="E221" s="62">
        <v>1</v>
      </c>
      <c r="F221" s="60" t="s">
        <v>42</v>
      </c>
      <c r="G221" s="52"/>
      <c r="H221" s="48">
        <f t="shared" si="5"/>
        <v>0</v>
      </c>
      <c r="I221" s="60">
        <v>2006561</v>
      </c>
      <c r="J221" s="57" t="s">
        <v>1413</v>
      </c>
      <c r="K221" s="50"/>
      <c r="L221" s="50"/>
    </row>
    <row r="222" spans="1:12" s="49" customFormat="1" ht="21.75" customHeight="1" x14ac:dyDescent="0.2">
      <c r="A222" s="39">
        <v>208</v>
      </c>
      <c r="B222" s="39">
        <v>21</v>
      </c>
      <c r="C222" s="57" t="s">
        <v>48</v>
      </c>
      <c r="D222" s="57" t="s">
        <v>369</v>
      </c>
      <c r="E222" s="62">
        <v>1</v>
      </c>
      <c r="F222" s="60" t="s">
        <v>42</v>
      </c>
      <c r="G222" s="52"/>
      <c r="H222" s="48">
        <f t="shared" si="5"/>
        <v>0</v>
      </c>
      <c r="I222" s="60">
        <v>2156869</v>
      </c>
      <c r="J222" s="57" t="s">
        <v>1412</v>
      </c>
      <c r="K222" s="50"/>
      <c r="L222" s="50"/>
    </row>
    <row r="223" spans="1:12" s="49" customFormat="1" ht="21.75" customHeight="1" x14ac:dyDescent="0.2">
      <c r="A223" s="39">
        <v>209</v>
      </c>
      <c r="B223" s="39">
        <v>21</v>
      </c>
      <c r="C223" s="57" t="s">
        <v>48</v>
      </c>
      <c r="D223" s="57" t="s">
        <v>370</v>
      </c>
      <c r="E223" s="62">
        <v>1</v>
      </c>
      <c r="F223" s="60" t="s">
        <v>42</v>
      </c>
      <c r="G223" s="52"/>
      <c r="H223" s="48">
        <f t="shared" si="5"/>
        <v>0</v>
      </c>
      <c r="I223" s="60">
        <v>1598258</v>
      </c>
      <c r="J223" s="57" t="s">
        <v>1412</v>
      </c>
      <c r="K223" s="50"/>
      <c r="L223" s="50"/>
    </row>
    <row r="224" spans="1:12" s="49" customFormat="1" ht="21.75" customHeight="1" x14ac:dyDescent="0.2">
      <c r="A224" s="39">
        <v>210</v>
      </c>
      <c r="B224" s="39">
        <v>21</v>
      </c>
      <c r="C224" s="57" t="s">
        <v>48</v>
      </c>
      <c r="D224" s="57" t="s">
        <v>371</v>
      </c>
      <c r="E224" s="62">
        <v>1</v>
      </c>
      <c r="F224" s="60" t="s">
        <v>42</v>
      </c>
      <c r="G224" s="52"/>
      <c r="H224" s="48">
        <f t="shared" si="5"/>
        <v>0</v>
      </c>
      <c r="I224" s="60">
        <v>2006562</v>
      </c>
      <c r="J224" s="57" t="s">
        <v>1415</v>
      </c>
      <c r="K224" s="50"/>
      <c r="L224" s="50"/>
    </row>
    <row r="225" spans="1:12" s="49" customFormat="1" ht="21.75" customHeight="1" x14ac:dyDescent="0.2">
      <c r="A225" s="39">
        <v>211</v>
      </c>
      <c r="B225" s="39">
        <v>21</v>
      </c>
      <c r="C225" s="57" t="s">
        <v>48</v>
      </c>
      <c r="D225" s="57" t="s">
        <v>372</v>
      </c>
      <c r="E225" s="62">
        <v>2</v>
      </c>
      <c r="F225" s="60" t="s">
        <v>42</v>
      </c>
      <c r="G225" s="52"/>
      <c r="H225" s="48">
        <f t="shared" si="5"/>
        <v>0</v>
      </c>
      <c r="I225" s="60">
        <v>1865409</v>
      </c>
      <c r="J225" s="57" t="s">
        <v>1413</v>
      </c>
      <c r="K225" s="50"/>
      <c r="L225" s="50"/>
    </row>
    <row r="226" spans="1:12" s="49" customFormat="1" ht="21.75" customHeight="1" x14ac:dyDescent="0.2">
      <c r="A226" s="39">
        <v>212</v>
      </c>
      <c r="B226" s="39">
        <v>21</v>
      </c>
      <c r="C226" s="57" t="s">
        <v>48</v>
      </c>
      <c r="D226" s="57" t="s">
        <v>373</v>
      </c>
      <c r="E226" s="62">
        <v>3</v>
      </c>
      <c r="F226" s="60" t="s">
        <v>42</v>
      </c>
      <c r="G226" s="52"/>
      <c r="H226" s="48">
        <f t="shared" si="5"/>
        <v>0</v>
      </c>
      <c r="I226" s="60">
        <v>1597830</v>
      </c>
      <c r="J226" s="57" t="s">
        <v>1412</v>
      </c>
      <c r="K226" s="50"/>
      <c r="L226" s="50"/>
    </row>
    <row r="227" spans="1:12" s="49" customFormat="1" ht="21.75" customHeight="1" x14ac:dyDescent="0.2">
      <c r="A227" s="39">
        <v>213</v>
      </c>
      <c r="B227" s="39">
        <v>21</v>
      </c>
      <c r="C227" s="57" t="s">
        <v>48</v>
      </c>
      <c r="D227" s="57" t="s">
        <v>374</v>
      </c>
      <c r="E227" s="62">
        <v>1</v>
      </c>
      <c r="F227" s="60" t="s">
        <v>42</v>
      </c>
      <c r="G227" s="52"/>
      <c r="H227" s="48">
        <f t="shared" si="5"/>
        <v>0</v>
      </c>
      <c r="I227" s="60">
        <v>1597828</v>
      </c>
      <c r="J227" s="57" t="s">
        <v>1412</v>
      </c>
      <c r="K227" s="50"/>
      <c r="L227" s="50"/>
    </row>
    <row r="228" spans="1:12" s="49" customFormat="1" ht="21.75" customHeight="1" x14ac:dyDescent="0.2">
      <c r="A228" s="39">
        <v>214</v>
      </c>
      <c r="B228" s="39">
        <v>21</v>
      </c>
      <c r="C228" s="57" t="s">
        <v>48</v>
      </c>
      <c r="D228" s="57" t="s">
        <v>375</v>
      </c>
      <c r="E228" s="62">
        <v>1</v>
      </c>
      <c r="F228" s="60" t="s">
        <v>42</v>
      </c>
      <c r="G228" s="52"/>
      <c r="H228" s="48">
        <f t="shared" si="5"/>
        <v>0</v>
      </c>
      <c r="I228" s="60">
        <v>2076466</v>
      </c>
      <c r="J228" s="57" t="s">
        <v>1415</v>
      </c>
      <c r="K228" s="50"/>
      <c r="L228" s="50"/>
    </row>
    <row r="229" spans="1:12" s="49" customFormat="1" ht="21.75" customHeight="1" x14ac:dyDescent="0.2">
      <c r="A229" s="39">
        <v>215</v>
      </c>
      <c r="B229" s="39">
        <v>21</v>
      </c>
      <c r="C229" s="57" t="s">
        <v>48</v>
      </c>
      <c r="D229" s="57" t="s">
        <v>376</v>
      </c>
      <c r="E229" s="62">
        <v>1</v>
      </c>
      <c r="F229" s="60" t="s">
        <v>42</v>
      </c>
      <c r="G229" s="52"/>
      <c r="H229" s="48">
        <f t="shared" si="5"/>
        <v>0</v>
      </c>
      <c r="I229" s="60">
        <v>2158986</v>
      </c>
      <c r="J229" s="57" t="s">
        <v>1415</v>
      </c>
      <c r="K229" s="50"/>
      <c r="L229" s="50"/>
    </row>
    <row r="230" spans="1:12" s="49" customFormat="1" ht="21.75" customHeight="1" x14ac:dyDescent="0.2">
      <c r="A230" s="39">
        <v>216</v>
      </c>
      <c r="B230" s="39">
        <v>21</v>
      </c>
      <c r="C230" s="57" t="s">
        <v>48</v>
      </c>
      <c r="D230" s="57" t="s">
        <v>377</v>
      </c>
      <c r="E230" s="62">
        <v>1</v>
      </c>
      <c r="F230" s="60" t="s">
        <v>42</v>
      </c>
      <c r="G230" s="52"/>
      <c r="H230" s="48">
        <f t="shared" si="5"/>
        <v>0</v>
      </c>
      <c r="I230" s="60">
        <v>2006563</v>
      </c>
      <c r="J230" s="57" t="s">
        <v>1413</v>
      </c>
      <c r="K230" s="50"/>
      <c r="L230" s="50"/>
    </row>
    <row r="231" spans="1:12" s="49" customFormat="1" ht="21.75" customHeight="1" x14ac:dyDescent="0.2">
      <c r="A231" s="39">
        <v>217</v>
      </c>
      <c r="B231" s="39">
        <v>21</v>
      </c>
      <c r="C231" s="57" t="s">
        <v>48</v>
      </c>
      <c r="D231" s="57" t="s">
        <v>378</v>
      </c>
      <c r="E231" s="62">
        <v>1</v>
      </c>
      <c r="F231" s="60" t="s">
        <v>42</v>
      </c>
      <c r="G231" s="52"/>
      <c r="H231" s="48">
        <f t="shared" si="5"/>
        <v>0</v>
      </c>
      <c r="I231" s="60">
        <v>1466368</v>
      </c>
      <c r="J231" s="57" t="s">
        <v>1412</v>
      </c>
      <c r="K231" s="50"/>
      <c r="L231" s="50"/>
    </row>
    <row r="232" spans="1:12" s="49" customFormat="1" ht="21.75" customHeight="1" x14ac:dyDescent="0.2">
      <c r="A232" s="39">
        <v>218</v>
      </c>
      <c r="B232" s="39">
        <v>21</v>
      </c>
      <c r="C232" s="57" t="s">
        <v>48</v>
      </c>
      <c r="D232" s="57" t="s">
        <v>379</v>
      </c>
      <c r="E232" s="62">
        <v>1</v>
      </c>
      <c r="F232" s="60" t="s">
        <v>42</v>
      </c>
      <c r="G232" s="52"/>
      <c r="H232" s="48">
        <f t="shared" si="5"/>
        <v>0</v>
      </c>
      <c r="I232" s="60">
        <v>1941922</v>
      </c>
      <c r="J232" s="57" t="s">
        <v>1415</v>
      </c>
      <c r="K232" s="50"/>
      <c r="L232" s="50"/>
    </row>
    <row r="233" spans="1:12" s="49" customFormat="1" ht="21.75" customHeight="1" x14ac:dyDescent="0.2">
      <c r="A233" s="39">
        <v>219</v>
      </c>
      <c r="B233" s="39">
        <v>21</v>
      </c>
      <c r="C233" s="57" t="s">
        <v>48</v>
      </c>
      <c r="D233" s="57" t="s">
        <v>380</v>
      </c>
      <c r="E233" s="62">
        <v>1</v>
      </c>
      <c r="F233" s="60" t="s">
        <v>42</v>
      </c>
      <c r="G233" s="52"/>
      <c r="H233" s="48">
        <f t="shared" si="5"/>
        <v>0</v>
      </c>
      <c r="I233" s="60">
        <v>1567598</v>
      </c>
      <c r="J233" s="57" t="s">
        <v>1412</v>
      </c>
      <c r="K233" s="50"/>
      <c r="L233" s="50"/>
    </row>
    <row r="234" spans="1:12" s="49" customFormat="1" ht="21.75" customHeight="1" x14ac:dyDescent="0.2">
      <c r="A234" s="39">
        <v>220</v>
      </c>
      <c r="B234" s="39">
        <v>21</v>
      </c>
      <c r="C234" s="57" t="s">
        <v>48</v>
      </c>
      <c r="D234" s="57" t="s">
        <v>381</v>
      </c>
      <c r="E234" s="62">
        <v>1</v>
      </c>
      <c r="F234" s="60" t="s">
        <v>42</v>
      </c>
      <c r="G234" s="52"/>
      <c r="H234" s="48">
        <f t="shared" si="5"/>
        <v>0</v>
      </c>
      <c r="I234" s="60">
        <v>2016016</v>
      </c>
      <c r="J234" s="57" t="s">
        <v>1412</v>
      </c>
      <c r="K234" s="50"/>
      <c r="L234" s="50"/>
    </row>
    <row r="235" spans="1:12" s="49" customFormat="1" ht="21.75" customHeight="1" x14ac:dyDescent="0.2">
      <c r="A235" s="39">
        <v>221</v>
      </c>
      <c r="B235" s="39">
        <v>21</v>
      </c>
      <c r="C235" s="57" t="s">
        <v>48</v>
      </c>
      <c r="D235" s="57" t="s">
        <v>382</v>
      </c>
      <c r="E235" s="62">
        <v>1</v>
      </c>
      <c r="F235" s="60" t="s">
        <v>42</v>
      </c>
      <c r="G235" s="52"/>
      <c r="H235" s="48">
        <f t="shared" ref="H235:H257" si="6">ROUND(G235*E235*1.2,2)</f>
        <v>0</v>
      </c>
      <c r="I235" s="60">
        <v>2006564</v>
      </c>
      <c r="J235" s="57" t="s">
        <v>1413</v>
      </c>
      <c r="K235" s="50"/>
      <c r="L235" s="50"/>
    </row>
    <row r="236" spans="1:12" s="49" customFormat="1" ht="21.75" customHeight="1" x14ac:dyDescent="0.2">
      <c r="A236" s="39">
        <v>222</v>
      </c>
      <c r="B236" s="39">
        <v>21</v>
      </c>
      <c r="C236" s="57" t="s">
        <v>48</v>
      </c>
      <c r="D236" s="57" t="s">
        <v>383</v>
      </c>
      <c r="E236" s="62">
        <v>1</v>
      </c>
      <c r="F236" s="60" t="s">
        <v>42</v>
      </c>
      <c r="G236" s="52"/>
      <c r="H236" s="48">
        <f t="shared" si="6"/>
        <v>0</v>
      </c>
      <c r="I236" s="60">
        <v>1712571</v>
      </c>
      <c r="J236" s="57" t="s">
        <v>1412</v>
      </c>
      <c r="K236" s="50"/>
      <c r="L236" s="50"/>
    </row>
    <row r="237" spans="1:12" s="49" customFormat="1" ht="21.75" customHeight="1" x14ac:dyDescent="0.2">
      <c r="A237" s="39">
        <v>223</v>
      </c>
      <c r="B237" s="39">
        <v>21</v>
      </c>
      <c r="C237" s="57" t="s">
        <v>48</v>
      </c>
      <c r="D237" s="57" t="s">
        <v>384</v>
      </c>
      <c r="E237" s="62">
        <v>1</v>
      </c>
      <c r="F237" s="60" t="s">
        <v>42</v>
      </c>
      <c r="G237" s="52"/>
      <c r="H237" s="48">
        <f t="shared" si="6"/>
        <v>0</v>
      </c>
      <c r="I237" s="60">
        <v>1945599</v>
      </c>
      <c r="J237" s="57" t="s">
        <v>1412</v>
      </c>
      <c r="K237" s="50"/>
      <c r="L237" s="50"/>
    </row>
    <row r="238" spans="1:12" s="49" customFormat="1" ht="21.75" customHeight="1" x14ac:dyDescent="0.2">
      <c r="A238" s="39">
        <v>224</v>
      </c>
      <c r="B238" s="39">
        <v>21</v>
      </c>
      <c r="C238" s="57" t="s">
        <v>48</v>
      </c>
      <c r="D238" s="57" t="s">
        <v>385</v>
      </c>
      <c r="E238" s="62">
        <v>1</v>
      </c>
      <c r="F238" s="60" t="s">
        <v>42</v>
      </c>
      <c r="G238" s="52"/>
      <c r="H238" s="48">
        <f t="shared" si="6"/>
        <v>0</v>
      </c>
      <c r="I238" s="60">
        <v>2005823</v>
      </c>
      <c r="J238" s="57" t="s">
        <v>1415</v>
      </c>
      <c r="K238" s="50"/>
      <c r="L238" s="50"/>
    </row>
    <row r="239" spans="1:12" s="49" customFormat="1" ht="21.75" customHeight="1" x14ac:dyDescent="0.2">
      <c r="A239" s="39">
        <v>225</v>
      </c>
      <c r="B239" s="39">
        <v>21</v>
      </c>
      <c r="C239" s="57" t="s">
        <v>48</v>
      </c>
      <c r="D239" s="57" t="s">
        <v>386</v>
      </c>
      <c r="E239" s="62">
        <v>1</v>
      </c>
      <c r="F239" s="60" t="s">
        <v>42</v>
      </c>
      <c r="G239" s="52"/>
      <c r="H239" s="48">
        <f t="shared" si="6"/>
        <v>0</v>
      </c>
      <c r="I239" s="60">
        <v>1894236</v>
      </c>
      <c r="J239" s="57" t="s">
        <v>1415</v>
      </c>
      <c r="K239" s="50"/>
      <c r="L239" s="50"/>
    </row>
    <row r="240" spans="1:12" s="49" customFormat="1" ht="21.75" customHeight="1" x14ac:dyDescent="0.2">
      <c r="A240" s="39">
        <v>226</v>
      </c>
      <c r="B240" s="39">
        <v>21</v>
      </c>
      <c r="C240" s="57" t="s">
        <v>48</v>
      </c>
      <c r="D240" s="57" t="s">
        <v>387</v>
      </c>
      <c r="E240" s="62">
        <v>1</v>
      </c>
      <c r="F240" s="60" t="s">
        <v>42</v>
      </c>
      <c r="G240" s="52"/>
      <c r="H240" s="48">
        <f t="shared" si="6"/>
        <v>0</v>
      </c>
      <c r="I240" s="60">
        <v>1894237</v>
      </c>
      <c r="J240" s="57" t="s">
        <v>1417</v>
      </c>
      <c r="K240" s="50"/>
      <c r="L240" s="50"/>
    </row>
    <row r="241" spans="1:12" s="49" customFormat="1" ht="21.75" customHeight="1" x14ac:dyDescent="0.2">
      <c r="A241" s="39">
        <v>227</v>
      </c>
      <c r="B241" s="39">
        <v>21</v>
      </c>
      <c r="C241" s="57" t="s">
        <v>48</v>
      </c>
      <c r="D241" s="57" t="s">
        <v>387</v>
      </c>
      <c r="E241" s="62">
        <v>1</v>
      </c>
      <c r="F241" s="60" t="s">
        <v>42</v>
      </c>
      <c r="G241" s="52"/>
      <c r="H241" s="48">
        <f t="shared" si="6"/>
        <v>0</v>
      </c>
      <c r="I241" s="60">
        <v>1894237</v>
      </c>
      <c r="J241" s="57" t="s">
        <v>1415</v>
      </c>
      <c r="K241" s="50"/>
      <c r="L241" s="50"/>
    </row>
    <row r="242" spans="1:12" s="49" customFormat="1" ht="21.75" customHeight="1" x14ac:dyDescent="0.2">
      <c r="A242" s="39">
        <v>228</v>
      </c>
      <c r="B242" s="39">
        <v>21</v>
      </c>
      <c r="C242" s="57" t="s">
        <v>48</v>
      </c>
      <c r="D242" s="57" t="s">
        <v>388</v>
      </c>
      <c r="E242" s="62">
        <v>1</v>
      </c>
      <c r="F242" s="60" t="s">
        <v>42</v>
      </c>
      <c r="G242" s="52"/>
      <c r="H242" s="48">
        <f t="shared" si="6"/>
        <v>0</v>
      </c>
      <c r="I242" s="60">
        <v>2051915</v>
      </c>
      <c r="J242" s="57" t="s">
        <v>1415</v>
      </c>
      <c r="K242" s="50"/>
      <c r="L242" s="50"/>
    </row>
    <row r="243" spans="1:12" s="49" customFormat="1" ht="21.75" customHeight="1" x14ac:dyDescent="0.2">
      <c r="A243" s="39">
        <v>229</v>
      </c>
      <c r="B243" s="39">
        <v>21</v>
      </c>
      <c r="C243" s="57" t="s">
        <v>48</v>
      </c>
      <c r="D243" s="57" t="s">
        <v>389</v>
      </c>
      <c r="E243" s="62">
        <v>1</v>
      </c>
      <c r="F243" s="60" t="s">
        <v>42</v>
      </c>
      <c r="G243" s="52"/>
      <c r="H243" s="48">
        <f t="shared" si="6"/>
        <v>0</v>
      </c>
      <c r="I243" s="60">
        <v>2016017</v>
      </c>
      <c r="J243" s="57" t="s">
        <v>1412</v>
      </c>
      <c r="K243" s="50"/>
      <c r="L243" s="50"/>
    </row>
    <row r="244" spans="1:12" s="49" customFormat="1" ht="21.75" customHeight="1" x14ac:dyDescent="0.2">
      <c r="A244" s="39">
        <v>230</v>
      </c>
      <c r="B244" s="39">
        <v>21</v>
      </c>
      <c r="C244" s="57" t="s">
        <v>48</v>
      </c>
      <c r="D244" s="57" t="s">
        <v>390</v>
      </c>
      <c r="E244" s="62">
        <v>2</v>
      </c>
      <c r="F244" s="60" t="s">
        <v>42</v>
      </c>
      <c r="G244" s="52"/>
      <c r="H244" s="48">
        <f t="shared" si="6"/>
        <v>0</v>
      </c>
      <c r="I244" s="60">
        <v>2158985</v>
      </c>
      <c r="J244" s="57" t="s">
        <v>1415</v>
      </c>
      <c r="K244" s="50"/>
      <c r="L244" s="50"/>
    </row>
    <row r="245" spans="1:12" s="49" customFormat="1" ht="21.75" customHeight="1" x14ac:dyDescent="0.2">
      <c r="A245" s="39">
        <v>231</v>
      </c>
      <c r="B245" s="39">
        <v>21</v>
      </c>
      <c r="C245" s="57" t="s">
        <v>48</v>
      </c>
      <c r="D245" s="57" t="s">
        <v>391</v>
      </c>
      <c r="E245" s="62">
        <v>1</v>
      </c>
      <c r="F245" s="60" t="s">
        <v>42</v>
      </c>
      <c r="G245" s="52"/>
      <c r="H245" s="48">
        <f t="shared" si="6"/>
        <v>0</v>
      </c>
      <c r="I245" s="60">
        <v>1946764</v>
      </c>
      <c r="J245" s="57" t="s">
        <v>1412</v>
      </c>
      <c r="K245" s="50"/>
      <c r="L245" s="50"/>
    </row>
    <row r="246" spans="1:12" s="49" customFormat="1" ht="21.75" customHeight="1" x14ac:dyDescent="0.2">
      <c r="A246" s="39">
        <v>232</v>
      </c>
      <c r="B246" s="39">
        <v>21</v>
      </c>
      <c r="C246" s="57" t="s">
        <v>48</v>
      </c>
      <c r="D246" s="57" t="s">
        <v>392</v>
      </c>
      <c r="E246" s="62">
        <v>2</v>
      </c>
      <c r="F246" s="60" t="s">
        <v>42</v>
      </c>
      <c r="G246" s="52"/>
      <c r="H246" s="48">
        <f t="shared" si="6"/>
        <v>0</v>
      </c>
      <c r="I246" s="60">
        <v>2015389</v>
      </c>
      <c r="J246" s="57" t="s">
        <v>1415</v>
      </c>
      <c r="K246" s="50"/>
      <c r="L246" s="50"/>
    </row>
    <row r="247" spans="1:12" s="49" customFormat="1" ht="21.75" customHeight="1" x14ac:dyDescent="0.2">
      <c r="A247" s="39">
        <v>233</v>
      </c>
      <c r="B247" s="39">
        <v>21</v>
      </c>
      <c r="C247" s="57" t="s">
        <v>48</v>
      </c>
      <c r="D247" s="57" t="s">
        <v>393</v>
      </c>
      <c r="E247" s="62">
        <v>1</v>
      </c>
      <c r="F247" s="60" t="s">
        <v>42</v>
      </c>
      <c r="G247" s="52"/>
      <c r="H247" s="48">
        <f t="shared" si="6"/>
        <v>0</v>
      </c>
      <c r="I247" s="60">
        <v>1597766</v>
      </c>
      <c r="J247" s="57" t="s">
        <v>1417</v>
      </c>
      <c r="K247" s="50"/>
      <c r="L247" s="50"/>
    </row>
    <row r="248" spans="1:12" s="49" customFormat="1" ht="21.75" customHeight="1" x14ac:dyDescent="0.2">
      <c r="A248" s="39">
        <v>234</v>
      </c>
      <c r="B248" s="39">
        <v>21</v>
      </c>
      <c r="C248" s="57" t="s">
        <v>48</v>
      </c>
      <c r="D248" s="57" t="s">
        <v>394</v>
      </c>
      <c r="E248" s="62">
        <v>1</v>
      </c>
      <c r="F248" s="60" t="s">
        <v>42</v>
      </c>
      <c r="G248" s="52"/>
      <c r="H248" s="48">
        <f t="shared" si="6"/>
        <v>0</v>
      </c>
      <c r="I248" s="60">
        <v>1946765</v>
      </c>
      <c r="J248" s="57" t="s">
        <v>1412</v>
      </c>
      <c r="K248" s="50"/>
      <c r="L248" s="50"/>
    </row>
    <row r="249" spans="1:12" s="49" customFormat="1" ht="21.75" customHeight="1" x14ac:dyDescent="0.2">
      <c r="A249" s="39">
        <v>235</v>
      </c>
      <c r="B249" s="39">
        <v>21</v>
      </c>
      <c r="C249" s="57" t="s">
        <v>48</v>
      </c>
      <c r="D249" s="57" t="s">
        <v>395</v>
      </c>
      <c r="E249" s="62">
        <v>1</v>
      </c>
      <c r="F249" s="60" t="s">
        <v>42</v>
      </c>
      <c r="G249" s="52"/>
      <c r="H249" s="48">
        <f t="shared" si="6"/>
        <v>0</v>
      </c>
      <c r="I249" s="60">
        <v>2006565</v>
      </c>
      <c r="J249" s="57" t="s">
        <v>1413</v>
      </c>
      <c r="K249" s="50"/>
      <c r="L249" s="50"/>
    </row>
    <row r="250" spans="1:12" s="49" customFormat="1" ht="21.75" customHeight="1" x14ac:dyDescent="0.2">
      <c r="A250" s="39">
        <v>236</v>
      </c>
      <c r="B250" s="39">
        <v>21</v>
      </c>
      <c r="C250" s="57" t="s">
        <v>48</v>
      </c>
      <c r="D250" s="57" t="s">
        <v>396</v>
      </c>
      <c r="E250" s="62">
        <v>1</v>
      </c>
      <c r="F250" s="60" t="s">
        <v>42</v>
      </c>
      <c r="G250" s="52"/>
      <c r="H250" s="48">
        <f t="shared" si="6"/>
        <v>0</v>
      </c>
      <c r="I250" s="60">
        <v>1864813</v>
      </c>
      <c r="J250" s="57" t="s">
        <v>1413</v>
      </c>
      <c r="K250" s="50"/>
      <c r="L250" s="50"/>
    </row>
    <row r="251" spans="1:12" s="49" customFormat="1" ht="21.75" customHeight="1" x14ac:dyDescent="0.2">
      <c r="A251" s="39">
        <v>237</v>
      </c>
      <c r="B251" s="39">
        <v>21</v>
      </c>
      <c r="C251" s="57" t="s">
        <v>48</v>
      </c>
      <c r="D251" s="57" t="s">
        <v>397</v>
      </c>
      <c r="E251" s="62">
        <v>1</v>
      </c>
      <c r="F251" s="60" t="s">
        <v>42</v>
      </c>
      <c r="G251" s="52"/>
      <c r="H251" s="48">
        <f t="shared" si="6"/>
        <v>0</v>
      </c>
      <c r="I251" s="60">
        <v>1893761</v>
      </c>
      <c r="J251" s="57" t="s">
        <v>1417</v>
      </c>
      <c r="K251" s="50"/>
      <c r="L251" s="50"/>
    </row>
    <row r="252" spans="1:12" s="49" customFormat="1" ht="21.75" customHeight="1" x14ac:dyDescent="0.2">
      <c r="A252" s="39">
        <v>238</v>
      </c>
      <c r="B252" s="39">
        <v>21</v>
      </c>
      <c r="C252" s="57" t="s">
        <v>48</v>
      </c>
      <c r="D252" s="57" t="s">
        <v>398</v>
      </c>
      <c r="E252" s="62">
        <v>2</v>
      </c>
      <c r="F252" s="60" t="s">
        <v>42</v>
      </c>
      <c r="G252" s="52"/>
      <c r="H252" s="48">
        <f t="shared" si="6"/>
        <v>0</v>
      </c>
      <c r="I252" s="60">
        <v>2158982</v>
      </c>
      <c r="J252" s="57" t="s">
        <v>1415</v>
      </c>
      <c r="K252" s="50"/>
      <c r="L252" s="50"/>
    </row>
    <row r="253" spans="1:12" s="49" customFormat="1" ht="21.75" customHeight="1" x14ac:dyDescent="0.2">
      <c r="A253" s="39">
        <v>239</v>
      </c>
      <c r="B253" s="39">
        <v>21</v>
      </c>
      <c r="C253" s="57" t="s">
        <v>48</v>
      </c>
      <c r="D253" s="57" t="s">
        <v>399</v>
      </c>
      <c r="E253" s="62">
        <v>1</v>
      </c>
      <c r="F253" s="60" t="s">
        <v>42</v>
      </c>
      <c r="G253" s="52"/>
      <c r="H253" s="48">
        <f t="shared" si="6"/>
        <v>0</v>
      </c>
      <c r="I253" s="60">
        <v>1744908</v>
      </c>
      <c r="J253" s="57" t="s">
        <v>1411</v>
      </c>
      <c r="K253" s="50"/>
      <c r="L253" s="50"/>
    </row>
    <row r="254" spans="1:12" s="49" customFormat="1" ht="21.75" customHeight="1" x14ac:dyDescent="0.2">
      <c r="A254" s="39">
        <v>240</v>
      </c>
      <c r="B254" s="39">
        <v>21</v>
      </c>
      <c r="C254" s="57" t="s">
        <v>48</v>
      </c>
      <c r="D254" s="57" t="s">
        <v>400</v>
      </c>
      <c r="E254" s="62">
        <v>1</v>
      </c>
      <c r="F254" s="60" t="s">
        <v>42</v>
      </c>
      <c r="G254" s="52"/>
      <c r="H254" s="48">
        <f t="shared" si="6"/>
        <v>0</v>
      </c>
      <c r="I254" s="60">
        <v>1597768</v>
      </c>
      <c r="J254" s="57" t="s">
        <v>1415</v>
      </c>
      <c r="K254" s="50"/>
      <c r="L254" s="50"/>
    </row>
    <row r="255" spans="1:12" s="49" customFormat="1" ht="21.75" customHeight="1" x14ac:dyDescent="0.2">
      <c r="A255" s="39">
        <v>241</v>
      </c>
      <c r="B255" s="39">
        <v>21</v>
      </c>
      <c r="C255" s="57" t="s">
        <v>48</v>
      </c>
      <c r="D255" s="57" t="s">
        <v>401</v>
      </c>
      <c r="E255" s="62">
        <v>1</v>
      </c>
      <c r="F255" s="60" t="s">
        <v>42</v>
      </c>
      <c r="G255" s="52"/>
      <c r="H255" s="48">
        <f t="shared" si="6"/>
        <v>0</v>
      </c>
      <c r="I255" s="60">
        <v>2005881</v>
      </c>
      <c r="J255" s="57" t="s">
        <v>1415</v>
      </c>
      <c r="K255" s="50"/>
      <c r="L255" s="50"/>
    </row>
    <row r="256" spans="1:12" s="49" customFormat="1" ht="21.75" customHeight="1" x14ac:dyDescent="0.2">
      <c r="A256" s="39">
        <v>242</v>
      </c>
      <c r="B256" s="39">
        <v>21</v>
      </c>
      <c r="C256" s="57" t="s">
        <v>48</v>
      </c>
      <c r="D256" s="57" t="s">
        <v>402</v>
      </c>
      <c r="E256" s="62">
        <v>1</v>
      </c>
      <c r="F256" s="60" t="s">
        <v>42</v>
      </c>
      <c r="G256" s="52"/>
      <c r="H256" s="48">
        <f t="shared" si="6"/>
        <v>0</v>
      </c>
      <c r="I256" s="60">
        <v>1946763</v>
      </c>
      <c r="J256" s="57" t="s">
        <v>1412</v>
      </c>
      <c r="K256" s="50"/>
      <c r="L256" s="50"/>
    </row>
    <row r="257" spans="1:12" s="49" customFormat="1" ht="21.75" customHeight="1" x14ac:dyDescent="0.2">
      <c r="A257" s="39">
        <v>243</v>
      </c>
      <c r="B257" s="39">
        <v>21</v>
      </c>
      <c r="C257" s="57" t="s">
        <v>48</v>
      </c>
      <c r="D257" s="57" t="s">
        <v>403</v>
      </c>
      <c r="E257" s="62">
        <v>1</v>
      </c>
      <c r="F257" s="60" t="s">
        <v>42</v>
      </c>
      <c r="G257" s="52"/>
      <c r="H257" s="48">
        <f t="shared" si="6"/>
        <v>0</v>
      </c>
      <c r="I257" s="60">
        <v>1966239</v>
      </c>
      <c r="J257" s="57" t="s">
        <v>1415</v>
      </c>
      <c r="K257" s="50"/>
      <c r="L257" s="50"/>
    </row>
    <row r="258" spans="1:12" s="49" customFormat="1" ht="21.75" customHeight="1" x14ac:dyDescent="0.2">
      <c r="A258" s="39">
        <v>244</v>
      </c>
      <c r="B258" s="39">
        <v>21</v>
      </c>
      <c r="C258" s="57" t="s">
        <v>48</v>
      </c>
      <c r="D258" s="57" t="s">
        <v>404</v>
      </c>
      <c r="E258" s="62">
        <v>1</v>
      </c>
      <c r="F258" s="60" t="s">
        <v>42</v>
      </c>
      <c r="G258" s="52"/>
      <c r="H258" s="48">
        <f>ROUND(G258*E258*1.2,2)</f>
        <v>0</v>
      </c>
      <c r="I258" s="60">
        <v>1894240</v>
      </c>
      <c r="J258" s="57" t="s">
        <v>1413</v>
      </c>
      <c r="K258" s="50"/>
      <c r="L258" s="50"/>
    </row>
    <row r="259" spans="1:12" s="49" customFormat="1" ht="21.75" customHeight="1" x14ac:dyDescent="0.2">
      <c r="A259" s="39">
        <v>245</v>
      </c>
      <c r="B259" s="39">
        <v>21</v>
      </c>
      <c r="C259" s="57" t="s">
        <v>48</v>
      </c>
      <c r="D259" s="57" t="s">
        <v>405</v>
      </c>
      <c r="E259" s="62">
        <v>1</v>
      </c>
      <c r="F259" s="60" t="s">
        <v>42</v>
      </c>
      <c r="G259" s="52"/>
      <c r="H259" s="48">
        <f t="shared" ref="H259:H322" si="7">ROUND(G259*E259*1.2,2)</f>
        <v>0</v>
      </c>
      <c r="I259" s="60">
        <v>1794153</v>
      </c>
      <c r="J259" s="57" t="s">
        <v>1412</v>
      </c>
      <c r="K259" s="50"/>
      <c r="L259" s="50"/>
    </row>
    <row r="260" spans="1:12" s="49" customFormat="1" ht="21.75" customHeight="1" x14ac:dyDescent="0.2">
      <c r="A260" s="39">
        <v>246</v>
      </c>
      <c r="B260" s="39">
        <v>21</v>
      </c>
      <c r="C260" s="57" t="s">
        <v>48</v>
      </c>
      <c r="D260" s="57" t="s">
        <v>406</v>
      </c>
      <c r="E260" s="62">
        <v>1</v>
      </c>
      <c r="F260" s="60" t="s">
        <v>42</v>
      </c>
      <c r="G260" s="52"/>
      <c r="H260" s="48">
        <f t="shared" si="7"/>
        <v>0</v>
      </c>
      <c r="I260" s="60">
        <v>1894243</v>
      </c>
      <c r="J260" s="57" t="s">
        <v>1413</v>
      </c>
      <c r="K260" s="50"/>
      <c r="L260" s="50"/>
    </row>
    <row r="261" spans="1:12" s="49" customFormat="1" ht="21.75" customHeight="1" x14ac:dyDescent="0.2">
      <c r="A261" s="39">
        <v>247</v>
      </c>
      <c r="B261" s="39">
        <v>21</v>
      </c>
      <c r="C261" s="57" t="s">
        <v>48</v>
      </c>
      <c r="D261" s="57" t="s">
        <v>407</v>
      </c>
      <c r="E261" s="62">
        <v>1</v>
      </c>
      <c r="F261" s="60" t="s">
        <v>42</v>
      </c>
      <c r="G261" s="52"/>
      <c r="H261" s="48">
        <f t="shared" si="7"/>
        <v>0</v>
      </c>
      <c r="I261" s="60">
        <v>1865501</v>
      </c>
      <c r="J261" s="57" t="s">
        <v>1413</v>
      </c>
      <c r="K261" s="50"/>
      <c r="L261" s="50"/>
    </row>
    <row r="262" spans="1:12" s="49" customFormat="1" ht="21.75" customHeight="1" x14ac:dyDescent="0.2">
      <c r="A262" s="39">
        <v>248</v>
      </c>
      <c r="B262" s="39">
        <v>21</v>
      </c>
      <c r="C262" s="57" t="s">
        <v>48</v>
      </c>
      <c r="D262" s="57" t="s">
        <v>408</v>
      </c>
      <c r="E262" s="62">
        <v>1</v>
      </c>
      <c r="F262" s="60" t="s">
        <v>42</v>
      </c>
      <c r="G262" s="52"/>
      <c r="H262" s="48">
        <f t="shared" si="7"/>
        <v>0</v>
      </c>
      <c r="I262" s="60">
        <v>1794154</v>
      </c>
      <c r="J262" s="57" t="s">
        <v>1412</v>
      </c>
      <c r="K262" s="50"/>
      <c r="L262" s="50"/>
    </row>
    <row r="263" spans="1:12" s="49" customFormat="1" ht="21.75" customHeight="1" x14ac:dyDescent="0.2">
      <c r="A263" s="39">
        <v>249</v>
      </c>
      <c r="B263" s="39">
        <v>21</v>
      </c>
      <c r="C263" s="57" t="s">
        <v>48</v>
      </c>
      <c r="D263" s="57" t="s">
        <v>409</v>
      </c>
      <c r="E263" s="62">
        <v>1</v>
      </c>
      <c r="F263" s="60" t="s">
        <v>42</v>
      </c>
      <c r="G263" s="52"/>
      <c r="H263" s="48">
        <f t="shared" si="7"/>
        <v>0</v>
      </c>
      <c r="I263" s="60">
        <v>2158981</v>
      </c>
      <c r="J263" s="57" t="s">
        <v>1415</v>
      </c>
      <c r="K263" s="50"/>
      <c r="L263" s="50"/>
    </row>
    <row r="264" spans="1:12" s="49" customFormat="1" ht="21.75" customHeight="1" x14ac:dyDescent="0.2">
      <c r="A264" s="39">
        <v>250</v>
      </c>
      <c r="B264" s="39">
        <v>21</v>
      </c>
      <c r="C264" s="57" t="s">
        <v>48</v>
      </c>
      <c r="D264" s="57" t="s">
        <v>410</v>
      </c>
      <c r="E264" s="62">
        <v>2</v>
      </c>
      <c r="F264" s="60" t="s">
        <v>42</v>
      </c>
      <c r="G264" s="52"/>
      <c r="H264" s="48">
        <f t="shared" si="7"/>
        <v>0</v>
      </c>
      <c r="I264" s="60">
        <v>1710306</v>
      </c>
      <c r="J264" s="57" t="s">
        <v>1412</v>
      </c>
      <c r="K264" s="50"/>
      <c r="L264" s="50"/>
    </row>
    <row r="265" spans="1:12" s="49" customFormat="1" ht="21.75" customHeight="1" x14ac:dyDescent="0.2">
      <c r="A265" s="39">
        <v>251</v>
      </c>
      <c r="B265" s="39">
        <v>21</v>
      </c>
      <c r="C265" s="57" t="s">
        <v>48</v>
      </c>
      <c r="D265" s="57" t="s">
        <v>411</v>
      </c>
      <c r="E265" s="62">
        <v>1</v>
      </c>
      <c r="F265" s="60" t="s">
        <v>42</v>
      </c>
      <c r="G265" s="52"/>
      <c r="H265" s="48">
        <f t="shared" si="7"/>
        <v>0</v>
      </c>
      <c r="I265" s="60">
        <v>2003808</v>
      </c>
      <c r="J265" s="57" t="s">
        <v>1415</v>
      </c>
      <c r="K265" s="50"/>
      <c r="L265" s="50"/>
    </row>
    <row r="266" spans="1:12" s="49" customFormat="1" ht="21.75" customHeight="1" x14ac:dyDescent="0.2">
      <c r="A266" s="39">
        <v>252</v>
      </c>
      <c r="B266" s="39">
        <v>21</v>
      </c>
      <c r="C266" s="57" t="s">
        <v>48</v>
      </c>
      <c r="D266" s="57" t="s">
        <v>412</v>
      </c>
      <c r="E266" s="62">
        <v>2</v>
      </c>
      <c r="F266" s="60" t="s">
        <v>42</v>
      </c>
      <c r="G266" s="52"/>
      <c r="H266" s="48">
        <f t="shared" si="7"/>
        <v>0</v>
      </c>
      <c r="I266" s="60">
        <v>1567799</v>
      </c>
      <c r="J266" s="57" t="s">
        <v>1412</v>
      </c>
      <c r="K266" s="50"/>
      <c r="L266" s="50"/>
    </row>
    <row r="267" spans="1:12" s="49" customFormat="1" ht="21.75" customHeight="1" x14ac:dyDescent="0.2">
      <c r="A267" s="39">
        <v>253</v>
      </c>
      <c r="B267" s="39">
        <v>21</v>
      </c>
      <c r="C267" s="57" t="s">
        <v>48</v>
      </c>
      <c r="D267" s="57" t="s">
        <v>413</v>
      </c>
      <c r="E267" s="62">
        <v>1</v>
      </c>
      <c r="F267" s="60" t="s">
        <v>42</v>
      </c>
      <c r="G267" s="52"/>
      <c r="H267" s="48">
        <f t="shared" si="7"/>
        <v>0</v>
      </c>
      <c r="I267" s="60">
        <v>400039766</v>
      </c>
      <c r="J267" s="57" t="s">
        <v>1415</v>
      </c>
      <c r="K267" s="50"/>
      <c r="L267" s="50"/>
    </row>
    <row r="268" spans="1:12" s="49" customFormat="1" ht="21.75" customHeight="1" x14ac:dyDescent="0.2">
      <c r="A268" s="39">
        <v>254</v>
      </c>
      <c r="B268" s="39">
        <v>21</v>
      </c>
      <c r="C268" s="57" t="s">
        <v>48</v>
      </c>
      <c r="D268" s="57" t="s">
        <v>414</v>
      </c>
      <c r="E268" s="62">
        <v>1</v>
      </c>
      <c r="F268" s="60" t="s">
        <v>42</v>
      </c>
      <c r="G268" s="52"/>
      <c r="H268" s="48">
        <f t="shared" si="7"/>
        <v>0</v>
      </c>
      <c r="I268" s="60">
        <v>400039587</v>
      </c>
      <c r="J268" s="57" t="s">
        <v>1415</v>
      </c>
      <c r="K268" s="50"/>
      <c r="L268" s="50"/>
    </row>
    <row r="269" spans="1:12" s="49" customFormat="1" ht="21.75" customHeight="1" x14ac:dyDescent="0.2">
      <c r="A269" s="39">
        <v>255</v>
      </c>
      <c r="B269" s="39">
        <v>21</v>
      </c>
      <c r="C269" s="57" t="s">
        <v>48</v>
      </c>
      <c r="D269" s="57" t="s">
        <v>415</v>
      </c>
      <c r="E269" s="62">
        <v>1</v>
      </c>
      <c r="F269" s="60" t="s">
        <v>42</v>
      </c>
      <c r="G269" s="52"/>
      <c r="H269" s="48">
        <f t="shared" si="7"/>
        <v>0</v>
      </c>
      <c r="I269" s="60">
        <v>400039876</v>
      </c>
      <c r="J269" s="57" t="s">
        <v>1415</v>
      </c>
      <c r="K269" s="50"/>
      <c r="L269" s="50"/>
    </row>
    <row r="270" spans="1:12" s="49" customFormat="1" ht="21.75" customHeight="1" x14ac:dyDescent="0.2">
      <c r="A270" s="39">
        <v>256</v>
      </c>
      <c r="B270" s="39">
        <v>21</v>
      </c>
      <c r="C270" s="57" t="s">
        <v>48</v>
      </c>
      <c r="D270" s="57" t="s">
        <v>416</v>
      </c>
      <c r="E270" s="62">
        <v>1</v>
      </c>
      <c r="F270" s="60" t="s">
        <v>42</v>
      </c>
      <c r="G270" s="52"/>
      <c r="H270" s="48">
        <f t="shared" si="7"/>
        <v>0</v>
      </c>
      <c r="I270" s="60">
        <v>400039764</v>
      </c>
      <c r="J270" s="57" t="s">
        <v>1415</v>
      </c>
      <c r="K270" s="50"/>
      <c r="L270" s="50"/>
    </row>
    <row r="271" spans="1:12" s="49" customFormat="1" ht="21.75" customHeight="1" x14ac:dyDescent="0.2">
      <c r="A271" s="39">
        <v>257</v>
      </c>
      <c r="B271" s="39">
        <v>21</v>
      </c>
      <c r="C271" s="57" t="s">
        <v>48</v>
      </c>
      <c r="D271" s="57" t="s">
        <v>417</v>
      </c>
      <c r="E271" s="62">
        <v>1</v>
      </c>
      <c r="F271" s="60" t="s">
        <v>42</v>
      </c>
      <c r="G271" s="52"/>
      <c r="H271" s="48">
        <f t="shared" si="7"/>
        <v>0</v>
      </c>
      <c r="I271" s="60">
        <v>400039765</v>
      </c>
      <c r="J271" s="57" t="s">
        <v>1415</v>
      </c>
      <c r="K271" s="50"/>
      <c r="L271" s="50"/>
    </row>
    <row r="272" spans="1:12" s="49" customFormat="1" ht="21.75" customHeight="1" x14ac:dyDescent="0.2">
      <c r="A272" s="39">
        <v>258</v>
      </c>
      <c r="B272" s="39">
        <v>21</v>
      </c>
      <c r="C272" s="57" t="s">
        <v>48</v>
      </c>
      <c r="D272" s="57" t="s">
        <v>418</v>
      </c>
      <c r="E272" s="62">
        <v>2</v>
      </c>
      <c r="F272" s="60" t="s">
        <v>42</v>
      </c>
      <c r="G272" s="52"/>
      <c r="H272" s="48">
        <f t="shared" si="7"/>
        <v>0</v>
      </c>
      <c r="I272" s="60">
        <v>1845118</v>
      </c>
      <c r="J272" s="57" t="s">
        <v>1412</v>
      </c>
      <c r="K272" s="50"/>
      <c r="L272" s="50"/>
    </row>
    <row r="273" spans="1:12" s="49" customFormat="1" ht="21.75" customHeight="1" x14ac:dyDescent="0.2">
      <c r="A273" s="39">
        <v>259</v>
      </c>
      <c r="B273" s="39">
        <v>21</v>
      </c>
      <c r="C273" s="57" t="s">
        <v>48</v>
      </c>
      <c r="D273" s="57" t="s">
        <v>419</v>
      </c>
      <c r="E273" s="62">
        <v>2</v>
      </c>
      <c r="F273" s="60" t="s">
        <v>42</v>
      </c>
      <c r="G273" s="52"/>
      <c r="H273" s="48">
        <f t="shared" si="7"/>
        <v>0</v>
      </c>
      <c r="I273" s="60">
        <v>1845119</v>
      </c>
      <c r="J273" s="57" t="s">
        <v>1415</v>
      </c>
      <c r="K273" s="50"/>
      <c r="L273" s="50"/>
    </row>
    <row r="274" spans="1:12" s="49" customFormat="1" ht="21.75" customHeight="1" x14ac:dyDescent="0.2">
      <c r="A274" s="39">
        <v>260</v>
      </c>
      <c r="B274" s="39">
        <v>21</v>
      </c>
      <c r="C274" s="57" t="s">
        <v>48</v>
      </c>
      <c r="D274" s="57" t="s">
        <v>420</v>
      </c>
      <c r="E274" s="62">
        <v>1</v>
      </c>
      <c r="F274" s="60" t="s">
        <v>42</v>
      </c>
      <c r="G274" s="52"/>
      <c r="H274" s="48">
        <f t="shared" si="7"/>
        <v>0</v>
      </c>
      <c r="I274" s="60">
        <v>2077156</v>
      </c>
      <c r="J274" s="57" t="s">
        <v>1415</v>
      </c>
      <c r="K274" s="50"/>
      <c r="L274" s="50"/>
    </row>
    <row r="275" spans="1:12" s="49" customFormat="1" ht="21.75" customHeight="1" x14ac:dyDescent="0.2">
      <c r="A275" s="39">
        <v>261</v>
      </c>
      <c r="B275" s="39">
        <v>21</v>
      </c>
      <c r="C275" s="57" t="s">
        <v>48</v>
      </c>
      <c r="D275" s="57" t="s">
        <v>421</v>
      </c>
      <c r="E275" s="62">
        <v>1</v>
      </c>
      <c r="F275" s="60" t="s">
        <v>42</v>
      </c>
      <c r="G275" s="52"/>
      <c r="H275" s="48">
        <f t="shared" si="7"/>
        <v>0</v>
      </c>
      <c r="I275" s="60">
        <v>400037124</v>
      </c>
      <c r="J275" s="57" t="s">
        <v>1413</v>
      </c>
      <c r="K275" s="50"/>
      <c r="L275" s="50"/>
    </row>
    <row r="276" spans="1:12" s="49" customFormat="1" ht="21.75" customHeight="1" x14ac:dyDescent="0.2">
      <c r="A276" s="39">
        <v>262</v>
      </c>
      <c r="B276" s="39">
        <v>21</v>
      </c>
      <c r="C276" s="57" t="s">
        <v>48</v>
      </c>
      <c r="D276" s="57" t="s">
        <v>421</v>
      </c>
      <c r="E276" s="62">
        <v>1</v>
      </c>
      <c r="F276" s="60" t="s">
        <v>42</v>
      </c>
      <c r="G276" s="52"/>
      <c r="H276" s="48">
        <f t="shared" si="7"/>
        <v>0</v>
      </c>
      <c r="I276" s="60">
        <v>400037124</v>
      </c>
      <c r="J276" s="57" t="s">
        <v>1415</v>
      </c>
      <c r="K276" s="50"/>
      <c r="L276" s="50"/>
    </row>
    <row r="277" spans="1:12" s="49" customFormat="1" ht="21.75" customHeight="1" x14ac:dyDescent="0.2">
      <c r="A277" s="39">
        <v>263</v>
      </c>
      <c r="B277" s="39">
        <v>21</v>
      </c>
      <c r="C277" s="57" t="s">
        <v>48</v>
      </c>
      <c r="D277" s="57" t="s">
        <v>422</v>
      </c>
      <c r="E277" s="62">
        <v>1</v>
      </c>
      <c r="F277" s="60" t="s">
        <v>42</v>
      </c>
      <c r="G277" s="52"/>
      <c r="H277" s="48">
        <f t="shared" si="7"/>
        <v>0</v>
      </c>
      <c r="I277" s="60">
        <v>2050901</v>
      </c>
      <c r="J277" s="57" t="s">
        <v>1416</v>
      </c>
      <c r="K277" s="50"/>
      <c r="L277" s="50"/>
    </row>
    <row r="278" spans="1:12" s="49" customFormat="1" ht="21.75" customHeight="1" x14ac:dyDescent="0.2">
      <c r="A278" s="39">
        <v>264</v>
      </c>
      <c r="B278" s="39">
        <v>21</v>
      </c>
      <c r="C278" s="57" t="s">
        <v>48</v>
      </c>
      <c r="D278" s="57" t="s">
        <v>422</v>
      </c>
      <c r="E278" s="62">
        <v>1</v>
      </c>
      <c r="F278" s="60" t="s">
        <v>42</v>
      </c>
      <c r="G278" s="52"/>
      <c r="H278" s="48">
        <f t="shared" si="7"/>
        <v>0</v>
      </c>
      <c r="I278" s="60">
        <v>2050901</v>
      </c>
      <c r="J278" s="57" t="s">
        <v>45</v>
      </c>
      <c r="K278" s="50"/>
      <c r="L278" s="50"/>
    </row>
    <row r="279" spans="1:12" s="49" customFormat="1" ht="21.75" customHeight="1" x14ac:dyDescent="0.2">
      <c r="A279" s="39">
        <v>265</v>
      </c>
      <c r="B279" s="39">
        <v>21</v>
      </c>
      <c r="C279" s="57" t="s">
        <v>48</v>
      </c>
      <c r="D279" s="57" t="s">
        <v>423</v>
      </c>
      <c r="E279" s="62">
        <v>1</v>
      </c>
      <c r="F279" s="60" t="s">
        <v>42</v>
      </c>
      <c r="G279" s="52"/>
      <c r="H279" s="48">
        <f t="shared" si="7"/>
        <v>0</v>
      </c>
      <c r="I279" s="60">
        <v>1824013</v>
      </c>
      <c r="J279" s="57" t="s">
        <v>1413</v>
      </c>
      <c r="K279" s="50"/>
      <c r="L279" s="50"/>
    </row>
    <row r="280" spans="1:12" s="49" customFormat="1" ht="21.75" customHeight="1" x14ac:dyDescent="0.2">
      <c r="A280" s="39">
        <v>266</v>
      </c>
      <c r="B280" s="39">
        <v>21</v>
      </c>
      <c r="C280" s="57" t="s">
        <v>48</v>
      </c>
      <c r="D280" s="57" t="s">
        <v>424</v>
      </c>
      <c r="E280" s="62">
        <v>1</v>
      </c>
      <c r="F280" s="60" t="s">
        <v>42</v>
      </c>
      <c r="G280" s="52"/>
      <c r="H280" s="48">
        <f t="shared" si="7"/>
        <v>0</v>
      </c>
      <c r="I280" s="60">
        <v>1855993</v>
      </c>
      <c r="J280" s="57" t="s">
        <v>1411</v>
      </c>
      <c r="K280" s="50"/>
      <c r="L280" s="50"/>
    </row>
    <row r="281" spans="1:12" s="49" customFormat="1" ht="21.75" customHeight="1" x14ac:dyDescent="0.2">
      <c r="A281" s="39">
        <v>267</v>
      </c>
      <c r="B281" s="39">
        <v>21</v>
      </c>
      <c r="C281" s="57" t="s">
        <v>48</v>
      </c>
      <c r="D281" s="57" t="s">
        <v>425</v>
      </c>
      <c r="E281" s="62">
        <v>1</v>
      </c>
      <c r="F281" s="60" t="s">
        <v>42</v>
      </c>
      <c r="G281" s="52"/>
      <c r="H281" s="48">
        <f t="shared" si="7"/>
        <v>0</v>
      </c>
      <c r="I281" s="60">
        <v>2015388</v>
      </c>
      <c r="J281" s="57" t="s">
        <v>1415</v>
      </c>
      <c r="K281" s="50"/>
      <c r="L281" s="50"/>
    </row>
    <row r="282" spans="1:12" s="49" customFormat="1" ht="21.75" customHeight="1" x14ac:dyDescent="0.2">
      <c r="A282" s="39">
        <v>268</v>
      </c>
      <c r="B282" s="39">
        <v>21</v>
      </c>
      <c r="C282" s="57" t="s">
        <v>48</v>
      </c>
      <c r="D282" s="57" t="s">
        <v>426</v>
      </c>
      <c r="E282" s="62">
        <v>1</v>
      </c>
      <c r="F282" s="60" t="s">
        <v>42</v>
      </c>
      <c r="G282" s="52"/>
      <c r="H282" s="48">
        <f t="shared" si="7"/>
        <v>0</v>
      </c>
      <c r="I282" s="60">
        <v>2030555</v>
      </c>
      <c r="J282" s="57" t="s">
        <v>1411</v>
      </c>
      <c r="K282" s="50"/>
      <c r="L282" s="50"/>
    </row>
    <row r="283" spans="1:12" s="49" customFormat="1" ht="21.75" customHeight="1" x14ac:dyDescent="0.2">
      <c r="A283" s="39">
        <v>269</v>
      </c>
      <c r="B283" s="39">
        <v>21</v>
      </c>
      <c r="C283" s="57" t="s">
        <v>48</v>
      </c>
      <c r="D283" s="57" t="s">
        <v>427</v>
      </c>
      <c r="E283" s="62">
        <v>1</v>
      </c>
      <c r="F283" s="60" t="s">
        <v>42</v>
      </c>
      <c r="G283" s="52"/>
      <c r="H283" s="48">
        <f t="shared" si="7"/>
        <v>0</v>
      </c>
      <c r="I283" s="60">
        <v>2059409</v>
      </c>
      <c r="J283" s="57" t="s">
        <v>1417</v>
      </c>
      <c r="K283" s="50"/>
      <c r="L283" s="50"/>
    </row>
    <row r="284" spans="1:12" s="49" customFormat="1" ht="21.75" customHeight="1" x14ac:dyDescent="0.2">
      <c r="A284" s="39">
        <v>270</v>
      </c>
      <c r="B284" s="39">
        <v>21</v>
      </c>
      <c r="C284" s="57" t="s">
        <v>48</v>
      </c>
      <c r="D284" s="57" t="s">
        <v>428</v>
      </c>
      <c r="E284" s="62">
        <v>1</v>
      </c>
      <c r="F284" s="60" t="s">
        <v>42</v>
      </c>
      <c r="G284" s="52"/>
      <c r="H284" s="48">
        <f t="shared" si="7"/>
        <v>0</v>
      </c>
      <c r="I284" s="60">
        <v>400041886</v>
      </c>
      <c r="J284" s="57" t="s">
        <v>45</v>
      </c>
      <c r="K284" s="50"/>
      <c r="L284" s="50"/>
    </row>
    <row r="285" spans="1:12" s="49" customFormat="1" ht="21.75" customHeight="1" x14ac:dyDescent="0.2">
      <c r="A285" s="39">
        <v>271</v>
      </c>
      <c r="B285" s="39">
        <v>21</v>
      </c>
      <c r="C285" s="57" t="s">
        <v>48</v>
      </c>
      <c r="D285" s="57" t="s">
        <v>429</v>
      </c>
      <c r="E285" s="62">
        <v>2</v>
      </c>
      <c r="F285" s="60" t="s">
        <v>42</v>
      </c>
      <c r="G285" s="52"/>
      <c r="H285" s="48">
        <f t="shared" si="7"/>
        <v>0</v>
      </c>
      <c r="I285" s="60">
        <v>2088595</v>
      </c>
      <c r="J285" s="57" t="s">
        <v>1415</v>
      </c>
      <c r="K285" s="50"/>
      <c r="L285" s="50"/>
    </row>
    <row r="286" spans="1:12" s="49" customFormat="1" ht="21.75" customHeight="1" x14ac:dyDescent="0.2">
      <c r="A286" s="39">
        <v>272</v>
      </c>
      <c r="B286" s="39">
        <v>21</v>
      </c>
      <c r="C286" s="57" t="s">
        <v>48</v>
      </c>
      <c r="D286" s="57" t="s">
        <v>430</v>
      </c>
      <c r="E286" s="62">
        <v>1</v>
      </c>
      <c r="F286" s="60" t="s">
        <v>42</v>
      </c>
      <c r="G286" s="52"/>
      <c r="H286" s="48">
        <f t="shared" si="7"/>
        <v>0</v>
      </c>
      <c r="I286" s="60">
        <v>1998222</v>
      </c>
      <c r="J286" s="57" t="s">
        <v>1412</v>
      </c>
      <c r="K286" s="50"/>
      <c r="L286" s="50"/>
    </row>
    <row r="287" spans="1:12" s="49" customFormat="1" ht="21.75" customHeight="1" x14ac:dyDescent="0.2">
      <c r="A287" s="39">
        <v>273</v>
      </c>
      <c r="B287" s="39">
        <v>21</v>
      </c>
      <c r="C287" s="57" t="s">
        <v>48</v>
      </c>
      <c r="D287" s="57" t="s">
        <v>431</v>
      </c>
      <c r="E287" s="62">
        <v>11</v>
      </c>
      <c r="F287" s="60" t="s">
        <v>42</v>
      </c>
      <c r="G287" s="52"/>
      <c r="H287" s="48">
        <f t="shared" si="7"/>
        <v>0</v>
      </c>
      <c r="I287" s="60">
        <v>2011877</v>
      </c>
      <c r="J287" s="57" t="s">
        <v>1415</v>
      </c>
      <c r="K287" s="50"/>
      <c r="L287" s="50"/>
    </row>
    <row r="288" spans="1:12" s="49" customFormat="1" ht="21.75" customHeight="1" x14ac:dyDescent="0.2">
      <c r="A288" s="39">
        <v>274</v>
      </c>
      <c r="B288" s="39">
        <v>21</v>
      </c>
      <c r="C288" s="57" t="s">
        <v>48</v>
      </c>
      <c r="D288" s="57" t="s">
        <v>432</v>
      </c>
      <c r="E288" s="62">
        <v>2</v>
      </c>
      <c r="F288" s="60" t="s">
        <v>42</v>
      </c>
      <c r="G288" s="52"/>
      <c r="H288" s="48">
        <f t="shared" si="7"/>
        <v>0</v>
      </c>
      <c r="I288" s="60">
        <v>2075040</v>
      </c>
      <c r="J288" s="57" t="s">
        <v>1417</v>
      </c>
      <c r="K288" s="50"/>
      <c r="L288" s="50"/>
    </row>
    <row r="289" spans="1:12" s="49" customFormat="1" ht="21.75" customHeight="1" x14ac:dyDescent="0.2">
      <c r="A289" s="39">
        <v>275</v>
      </c>
      <c r="B289" s="39">
        <v>21</v>
      </c>
      <c r="C289" s="57" t="s">
        <v>48</v>
      </c>
      <c r="D289" s="57" t="s">
        <v>433</v>
      </c>
      <c r="E289" s="62">
        <v>1</v>
      </c>
      <c r="F289" s="60" t="s">
        <v>42</v>
      </c>
      <c r="G289" s="52"/>
      <c r="H289" s="48">
        <f t="shared" si="7"/>
        <v>0</v>
      </c>
      <c r="I289" s="60">
        <v>400041981</v>
      </c>
      <c r="J289" s="57" t="s">
        <v>45</v>
      </c>
      <c r="K289" s="50"/>
      <c r="L289" s="50"/>
    </row>
    <row r="290" spans="1:12" s="49" customFormat="1" ht="21.75" customHeight="1" x14ac:dyDescent="0.2">
      <c r="A290" s="39">
        <v>276</v>
      </c>
      <c r="B290" s="39">
        <v>21</v>
      </c>
      <c r="C290" s="57" t="s">
        <v>48</v>
      </c>
      <c r="D290" s="57" t="s">
        <v>434</v>
      </c>
      <c r="E290" s="62">
        <v>1</v>
      </c>
      <c r="F290" s="60" t="s">
        <v>42</v>
      </c>
      <c r="G290" s="52"/>
      <c r="H290" s="48">
        <f t="shared" si="7"/>
        <v>0</v>
      </c>
      <c r="I290" s="60">
        <v>1848449</v>
      </c>
      <c r="J290" s="57" t="s">
        <v>1411</v>
      </c>
      <c r="K290" s="50"/>
      <c r="L290" s="50"/>
    </row>
    <row r="291" spans="1:12" s="49" customFormat="1" ht="21.75" customHeight="1" x14ac:dyDescent="0.2">
      <c r="A291" s="39">
        <v>277</v>
      </c>
      <c r="B291" s="39">
        <v>21</v>
      </c>
      <c r="C291" s="57" t="s">
        <v>48</v>
      </c>
      <c r="D291" s="57" t="s">
        <v>435</v>
      </c>
      <c r="E291" s="62">
        <v>3</v>
      </c>
      <c r="F291" s="60" t="s">
        <v>42</v>
      </c>
      <c r="G291" s="52"/>
      <c r="H291" s="48">
        <f t="shared" si="7"/>
        <v>0</v>
      </c>
      <c r="I291" s="60">
        <v>1961003</v>
      </c>
      <c r="J291" s="57" t="s">
        <v>1413</v>
      </c>
      <c r="K291" s="50"/>
      <c r="L291" s="50"/>
    </row>
    <row r="292" spans="1:12" s="49" customFormat="1" ht="21.75" customHeight="1" x14ac:dyDescent="0.2">
      <c r="A292" s="39">
        <v>278</v>
      </c>
      <c r="B292" s="39">
        <v>21</v>
      </c>
      <c r="C292" s="57" t="s">
        <v>48</v>
      </c>
      <c r="D292" s="57" t="s">
        <v>436</v>
      </c>
      <c r="E292" s="62">
        <v>1</v>
      </c>
      <c r="F292" s="60" t="s">
        <v>42</v>
      </c>
      <c r="G292" s="52"/>
      <c r="H292" s="48">
        <f t="shared" si="7"/>
        <v>0</v>
      </c>
      <c r="I292" s="60">
        <v>2015386</v>
      </c>
      <c r="J292" s="57" t="s">
        <v>1415</v>
      </c>
      <c r="K292" s="50"/>
      <c r="L292" s="50"/>
    </row>
    <row r="293" spans="1:12" s="49" customFormat="1" ht="21.75" customHeight="1" x14ac:dyDescent="0.2">
      <c r="A293" s="39">
        <v>279</v>
      </c>
      <c r="B293" s="39">
        <v>21</v>
      </c>
      <c r="C293" s="57" t="s">
        <v>48</v>
      </c>
      <c r="D293" s="57" t="s">
        <v>437</v>
      </c>
      <c r="E293" s="62">
        <v>3</v>
      </c>
      <c r="F293" s="60" t="s">
        <v>42</v>
      </c>
      <c r="G293" s="52"/>
      <c r="H293" s="48">
        <f t="shared" si="7"/>
        <v>0</v>
      </c>
      <c r="I293" s="60">
        <v>1897214</v>
      </c>
      <c r="J293" s="57" t="s">
        <v>1411</v>
      </c>
      <c r="K293" s="50"/>
      <c r="L293" s="50"/>
    </row>
    <row r="294" spans="1:12" s="49" customFormat="1" ht="21.75" customHeight="1" x14ac:dyDescent="0.2">
      <c r="A294" s="39">
        <v>280</v>
      </c>
      <c r="B294" s="39">
        <v>21</v>
      </c>
      <c r="C294" s="57" t="s">
        <v>48</v>
      </c>
      <c r="D294" s="57" t="s">
        <v>437</v>
      </c>
      <c r="E294" s="62">
        <v>1</v>
      </c>
      <c r="F294" s="60" t="s">
        <v>42</v>
      </c>
      <c r="G294" s="52"/>
      <c r="H294" s="48">
        <f t="shared" si="7"/>
        <v>0</v>
      </c>
      <c r="I294" s="60">
        <v>1897214</v>
      </c>
      <c r="J294" s="57" t="s">
        <v>1412</v>
      </c>
      <c r="K294" s="50"/>
      <c r="L294" s="50"/>
    </row>
    <row r="295" spans="1:12" s="49" customFormat="1" ht="21.75" customHeight="1" x14ac:dyDescent="0.2">
      <c r="A295" s="39">
        <v>281</v>
      </c>
      <c r="B295" s="39">
        <v>21</v>
      </c>
      <c r="C295" s="57" t="s">
        <v>48</v>
      </c>
      <c r="D295" s="57" t="s">
        <v>438</v>
      </c>
      <c r="E295" s="62">
        <v>2</v>
      </c>
      <c r="F295" s="60" t="s">
        <v>42</v>
      </c>
      <c r="G295" s="52"/>
      <c r="H295" s="48">
        <f t="shared" si="7"/>
        <v>0</v>
      </c>
      <c r="I295" s="60">
        <v>1903129</v>
      </c>
      <c r="J295" s="57" t="s">
        <v>1413</v>
      </c>
      <c r="K295" s="50"/>
      <c r="L295" s="50"/>
    </row>
    <row r="296" spans="1:12" s="49" customFormat="1" ht="21.75" customHeight="1" x14ac:dyDescent="0.2">
      <c r="A296" s="39">
        <v>282</v>
      </c>
      <c r="B296" s="39">
        <v>21</v>
      </c>
      <c r="C296" s="57" t="s">
        <v>48</v>
      </c>
      <c r="D296" s="57" t="s">
        <v>439</v>
      </c>
      <c r="E296" s="62">
        <v>1</v>
      </c>
      <c r="F296" s="60" t="s">
        <v>42</v>
      </c>
      <c r="G296" s="52"/>
      <c r="H296" s="48">
        <f t="shared" si="7"/>
        <v>0</v>
      </c>
      <c r="I296" s="60">
        <v>2031293</v>
      </c>
      <c r="J296" s="57" t="s">
        <v>1415</v>
      </c>
      <c r="K296" s="50"/>
      <c r="L296" s="50"/>
    </row>
    <row r="297" spans="1:12" s="49" customFormat="1" ht="21.75" customHeight="1" x14ac:dyDescent="0.2">
      <c r="A297" s="39">
        <v>283</v>
      </c>
      <c r="B297" s="39">
        <v>21</v>
      </c>
      <c r="C297" s="57" t="s">
        <v>48</v>
      </c>
      <c r="D297" s="57" t="s">
        <v>440</v>
      </c>
      <c r="E297" s="62">
        <v>2</v>
      </c>
      <c r="F297" s="60" t="s">
        <v>42</v>
      </c>
      <c r="G297" s="52"/>
      <c r="H297" s="48">
        <f t="shared" si="7"/>
        <v>0</v>
      </c>
      <c r="I297" s="60">
        <v>2215456</v>
      </c>
      <c r="J297" s="57" t="s">
        <v>1411</v>
      </c>
      <c r="K297" s="50"/>
      <c r="L297" s="50"/>
    </row>
    <row r="298" spans="1:12" s="49" customFormat="1" ht="21.75" customHeight="1" x14ac:dyDescent="0.2">
      <c r="A298" s="39">
        <v>284</v>
      </c>
      <c r="B298" s="39">
        <v>21</v>
      </c>
      <c r="C298" s="57" t="s">
        <v>48</v>
      </c>
      <c r="D298" s="57" t="s">
        <v>441</v>
      </c>
      <c r="E298" s="62">
        <v>2</v>
      </c>
      <c r="F298" s="60" t="s">
        <v>42</v>
      </c>
      <c r="G298" s="52"/>
      <c r="H298" s="48">
        <f t="shared" si="7"/>
        <v>0</v>
      </c>
      <c r="I298" s="60">
        <v>400006099</v>
      </c>
      <c r="J298" s="57" t="s">
        <v>45</v>
      </c>
      <c r="K298" s="50"/>
      <c r="L298" s="50"/>
    </row>
    <row r="299" spans="1:12" s="49" customFormat="1" ht="21.75" customHeight="1" x14ac:dyDescent="0.2">
      <c r="A299" s="39">
        <v>285</v>
      </c>
      <c r="B299" s="39">
        <v>21</v>
      </c>
      <c r="C299" s="57" t="s">
        <v>48</v>
      </c>
      <c r="D299" s="57" t="s">
        <v>442</v>
      </c>
      <c r="E299" s="62">
        <v>1</v>
      </c>
      <c r="F299" s="60" t="s">
        <v>42</v>
      </c>
      <c r="G299" s="52"/>
      <c r="H299" s="48">
        <f t="shared" si="7"/>
        <v>0</v>
      </c>
      <c r="I299" s="60">
        <v>1432259</v>
      </c>
      <c r="J299" s="57" t="s">
        <v>1412</v>
      </c>
      <c r="K299" s="50"/>
      <c r="L299" s="50"/>
    </row>
    <row r="300" spans="1:12" s="49" customFormat="1" ht="21.75" customHeight="1" x14ac:dyDescent="0.2">
      <c r="A300" s="39">
        <v>286</v>
      </c>
      <c r="B300" s="39">
        <v>21</v>
      </c>
      <c r="C300" s="57" t="s">
        <v>48</v>
      </c>
      <c r="D300" s="57" t="s">
        <v>442</v>
      </c>
      <c r="E300" s="62">
        <v>6</v>
      </c>
      <c r="F300" s="60" t="s">
        <v>42</v>
      </c>
      <c r="G300" s="52"/>
      <c r="H300" s="48">
        <f t="shared" si="7"/>
        <v>0</v>
      </c>
      <c r="I300" s="60">
        <v>400007010</v>
      </c>
      <c r="J300" s="57" t="s">
        <v>45</v>
      </c>
      <c r="K300" s="50"/>
      <c r="L300" s="50"/>
    </row>
    <row r="301" spans="1:12" s="49" customFormat="1" ht="21.75" customHeight="1" x14ac:dyDescent="0.2">
      <c r="A301" s="39">
        <v>287</v>
      </c>
      <c r="B301" s="39">
        <v>21</v>
      </c>
      <c r="C301" s="57" t="s">
        <v>48</v>
      </c>
      <c r="D301" s="57" t="s">
        <v>443</v>
      </c>
      <c r="E301" s="62">
        <v>2</v>
      </c>
      <c r="F301" s="60" t="s">
        <v>42</v>
      </c>
      <c r="G301" s="52"/>
      <c r="H301" s="48">
        <f t="shared" si="7"/>
        <v>0</v>
      </c>
      <c r="I301" s="60">
        <v>400009693</v>
      </c>
      <c r="J301" s="57" t="s">
        <v>45</v>
      </c>
      <c r="K301" s="50"/>
      <c r="L301" s="50"/>
    </row>
    <row r="302" spans="1:12" s="49" customFormat="1" ht="21.75" customHeight="1" x14ac:dyDescent="0.2">
      <c r="A302" s="39">
        <v>288</v>
      </c>
      <c r="B302" s="39">
        <v>21</v>
      </c>
      <c r="C302" s="57" t="s">
        <v>48</v>
      </c>
      <c r="D302" s="57" t="s">
        <v>444</v>
      </c>
      <c r="E302" s="62">
        <v>1</v>
      </c>
      <c r="F302" s="60" t="s">
        <v>42</v>
      </c>
      <c r="G302" s="52"/>
      <c r="H302" s="48">
        <f t="shared" si="7"/>
        <v>0</v>
      </c>
      <c r="I302" s="60">
        <v>1962414</v>
      </c>
      <c r="J302" s="57" t="s">
        <v>1412</v>
      </c>
      <c r="K302" s="50"/>
      <c r="L302" s="50"/>
    </row>
    <row r="303" spans="1:12" s="49" customFormat="1" ht="21.75" customHeight="1" x14ac:dyDescent="0.2">
      <c r="A303" s="39">
        <v>289</v>
      </c>
      <c r="B303" s="39">
        <v>21</v>
      </c>
      <c r="C303" s="57" t="s">
        <v>48</v>
      </c>
      <c r="D303" s="57" t="s">
        <v>445</v>
      </c>
      <c r="E303" s="62">
        <v>2</v>
      </c>
      <c r="F303" s="60" t="s">
        <v>42</v>
      </c>
      <c r="G303" s="52"/>
      <c r="H303" s="48">
        <f t="shared" si="7"/>
        <v>0</v>
      </c>
      <c r="I303" s="60">
        <v>400006111</v>
      </c>
      <c r="J303" s="57" t="s">
        <v>45</v>
      </c>
      <c r="K303" s="50"/>
      <c r="L303" s="50"/>
    </row>
    <row r="304" spans="1:12" s="49" customFormat="1" ht="21.75" customHeight="1" x14ac:dyDescent="0.2">
      <c r="A304" s="39">
        <v>290</v>
      </c>
      <c r="B304" s="39">
        <v>21</v>
      </c>
      <c r="C304" s="57" t="s">
        <v>48</v>
      </c>
      <c r="D304" s="57" t="s">
        <v>446</v>
      </c>
      <c r="E304" s="62">
        <v>1</v>
      </c>
      <c r="F304" s="60" t="s">
        <v>42</v>
      </c>
      <c r="G304" s="52"/>
      <c r="H304" s="48">
        <f t="shared" si="7"/>
        <v>0</v>
      </c>
      <c r="I304" s="60">
        <v>1902457</v>
      </c>
      <c r="J304" s="57" t="s">
        <v>1412</v>
      </c>
      <c r="K304" s="50"/>
      <c r="L304" s="50"/>
    </row>
    <row r="305" spans="1:12" s="49" customFormat="1" ht="21.75" customHeight="1" x14ac:dyDescent="0.2">
      <c r="A305" s="39">
        <v>291</v>
      </c>
      <c r="B305" s="39">
        <v>21</v>
      </c>
      <c r="C305" s="57" t="s">
        <v>48</v>
      </c>
      <c r="D305" s="57" t="s">
        <v>447</v>
      </c>
      <c r="E305" s="62">
        <v>1</v>
      </c>
      <c r="F305" s="60" t="s">
        <v>42</v>
      </c>
      <c r="G305" s="52"/>
      <c r="H305" s="48">
        <f t="shared" si="7"/>
        <v>0</v>
      </c>
      <c r="I305" s="60">
        <v>400022621</v>
      </c>
      <c r="J305" s="57" t="s">
        <v>1415</v>
      </c>
      <c r="K305" s="50"/>
      <c r="L305" s="50"/>
    </row>
    <row r="306" spans="1:12" s="49" customFormat="1" ht="21.75" customHeight="1" x14ac:dyDescent="0.2">
      <c r="A306" s="39">
        <v>292</v>
      </c>
      <c r="B306" s="39">
        <v>21</v>
      </c>
      <c r="C306" s="57" t="s">
        <v>48</v>
      </c>
      <c r="D306" s="57" t="s">
        <v>448</v>
      </c>
      <c r="E306" s="62">
        <v>2</v>
      </c>
      <c r="F306" s="60" t="s">
        <v>42</v>
      </c>
      <c r="G306" s="52"/>
      <c r="H306" s="48">
        <f t="shared" si="7"/>
        <v>0</v>
      </c>
      <c r="I306" s="60">
        <v>400036484</v>
      </c>
      <c r="J306" s="57" t="s">
        <v>1415</v>
      </c>
      <c r="K306" s="50"/>
      <c r="L306" s="50"/>
    </row>
    <row r="307" spans="1:12" s="49" customFormat="1" ht="21.75" customHeight="1" x14ac:dyDescent="0.2">
      <c r="A307" s="39">
        <v>293</v>
      </c>
      <c r="B307" s="39">
        <v>21</v>
      </c>
      <c r="C307" s="57" t="s">
        <v>48</v>
      </c>
      <c r="D307" s="57" t="s">
        <v>449</v>
      </c>
      <c r="E307" s="62">
        <v>1</v>
      </c>
      <c r="F307" s="60" t="s">
        <v>42</v>
      </c>
      <c r="G307" s="52"/>
      <c r="H307" s="48">
        <f t="shared" si="7"/>
        <v>0</v>
      </c>
      <c r="I307" s="60">
        <v>1264679</v>
      </c>
      <c r="J307" s="57" t="s">
        <v>1412</v>
      </c>
      <c r="K307" s="50"/>
      <c r="L307" s="50"/>
    </row>
    <row r="308" spans="1:12" s="49" customFormat="1" ht="21.75" customHeight="1" x14ac:dyDescent="0.2">
      <c r="A308" s="39">
        <v>294</v>
      </c>
      <c r="B308" s="39">
        <v>21</v>
      </c>
      <c r="C308" s="57" t="s">
        <v>48</v>
      </c>
      <c r="D308" s="57" t="s">
        <v>450</v>
      </c>
      <c r="E308" s="62">
        <v>1</v>
      </c>
      <c r="F308" s="60" t="s">
        <v>42</v>
      </c>
      <c r="G308" s="52"/>
      <c r="H308" s="48">
        <f t="shared" si="7"/>
        <v>0</v>
      </c>
      <c r="I308" s="60">
        <v>400006121</v>
      </c>
      <c r="J308" s="57" t="s">
        <v>45</v>
      </c>
      <c r="K308" s="50"/>
      <c r="L308" s="50"/>
    </row>
    <row r="309" spans="1:12" s="49" customFormat="1" ht="21.75" customHeight="1" x14ac:dyDescent="0.2">
      <c r="A309" s="39">
        <v>295</v>
      </c>
      <c r="B309" s="39">
        <v>21</v>
      </c>
      <c r="C309" s="57" t="s">
        <v>48</v>
      </c>
      <c r="D309" s="57" t="s">
        <v>451</v>
      </c>
      <c r="E309" s="62">
        <v>4</v>
      </c>
      <c r="F309" s="60" t="s">
        <v>42</v>
      </c>
      <c r="G309" s="52"/>
      <c r="H309" s="48">
        <f t="shared" si="7"/>
        <v>0</v>
      </c>
      <c r="I309" s="60">
        <v>1930353</v>
      </c>
      <c r="J309" s="57" t="s">
        <v>1412</v>
      </c>
      <c r="K309" s="50"/>
      <c r="L309" s="50"/>
    </row>
    <row r="310" spans="1:12" s="49" customFormat="1" ht="21.75" customHeight="1" x14ac:dyDescent="0.2">
      <c r="A310" s="39">
        <v>296</v>
      </c>
      <c r="B310" s="39">
        <v>21</v>
      </c>
      <c r="C310" s="57" t="s">
        <v>48</v>
      </c>
      <c r="D310" s="57" t="s">
        <v>452</v>
      </c>
      <c r="E310" s="62">
        <v>1</v>
      </c>
      <c r="F310" s="60" t="s">
        <v>42</v>
      </c>
      <c r="G310" s="52"/>
      <c r="H310" s="48">
        <f t="shared" si="7"/>
        <v>0</v>
      </c>
      <c r="I310" s="60">
        <v>1902456</v>
      </c>
      <c r="J310" s="57" t="s">
        <v>1412</v>
      </c>
      <c r="K310" s="50"/>
      <c r="L310" s="50"/>
    </row>
    <row r="311" spans="1:12" s="49" customFormat="1" ht="21.75" customHeight="1" x14ac:dyDescent="0.2">
      <c r="A311" s="39">
        <v>297</v>
      </c>
      <c r="B311" s="39">
        <v>21</v>
      </c>
      <c r="C311" s="57" t="s">
        <v>48</v>
      </c>
      <c r="D311" s="57" t="s">
        <v>453</v>
      </c>
      <c r="E311" s="62">
        <v>1</v>
      </c>
      <c r="F311" s="60" t="s">
        <v>42</v>
      </c>
      <c r="G311" s="52"/>
      <c r="H311" s="48">
        <f t="shared" si="7"/>
        <v>0</v>
      </c>
      <c r="I311" s="60">
        <v>400015792</v>
      </c>
      <c r="J311" s="57" t="s">
        <v>45</v>
      </c>
      <c r="K311" s="50"/>
      <c r="L311" s="50"/>
    </row>
    <row r="312" spans="1:12" s="49" customFormat="1" ht="21.75" customHeight="1" x14ac:dyDescent="0.2">
      <c r="A312" s="39">
        <v>298</v>
      </c>
      <c r="B312" s="39">
        <v>21</v>
      </c>
      <c r="C312" s="57" t="s">
        <v>48</v>
      </c>
      <c r="D312" s="57" t="s">
        <v>454</v>
      </c>
      <c r="E312" s="62">
        <v>2</v>
      </c>
      <c r="F312" s="60" t="s">
        <v>42</v>
      </c>
      <c r="G312" s="52"/>
      <c r="H312" s="48">
        <f t="shared" si="7"/>
        <v>0</v>
      </c>
      <c r="I312" s="60">
        <v>400015793</v>
      </c>
      <c r="J312" s="57" t="s">
        <v>45</v>
      </c>
      <c r="K312" s="50"/>
      <c r="L312" s="50"/>
    </row>
    <row r="313" spans="1:12" s="49" customFormat="1" ht="21.75" customHeight="1" x14ac:dyDescent="0.2">
      <c r="A313" s="39">
        <v>299</v>
      </c>
      <c r="B313" s="39">
        <v>21</v>
      </c>
      <c r="C313" s="57" t="s">
        <v>48</v>
      </c>
      <c r="D313" s="57" t="s">
        <v>455</v>
      </c>
      <c r="E313" s="62">
        <v>1</v>
      </c>
      <c r="F313" s="60" t="s">
        <v>42</v>
      </c>
      <c r="G313" s="52"/>
      <c r="H313" s="48">
        <f t="shared" si="7"/>
        <v>0</v>
      </c>
      <c r="I313" s="60">
        <v>400031644</v>
      </c>
      <c r="J313" s="57" t="s">
        <v>45</v>
      </c>
      <c r="K313" s="50"/>
      <c r="L313" s="50"/>
    </row>
    <row r="314" spans="1:12" s="49" customFormat="1" ht="21.75" customHeight="1" x14ac:dyDescent="0.2">
      <c r="A314" s="39">
        <v>300</v>
      </c>
      <c r="B314" s="39">
        <v>21</v>
      </c>
      <c r="C314" s="57" t="s">
        <v>48</v>
      </c>
      <c r="D314" s="57" t="s">
        <v>456</v>
      </c>
      <c r="E314" s="62">
        <v>1</v>
      </c>
      <c r="F314" s="60" t="s">
        <v>42</v>
      </c>
      <c r="G314" s="52"/>
      <c r="H314" s="48">
        <f t="shared" si="7"/>
        <v>0</v>
      </c>
      <c r="I314" s="60">
        <v>400026439</v>
      </c>
      <c r="J314" s="57" t="s">
        <v>45</v>
      </c>
      <c r="K314" s="50"/>
      <c r="L314" s="50"/>
    </row>
    <row r="315" spans="1:12" s="49" customFormat="1" ht="21.75" customHeight="1" x14ac:dyDescent="0.2">
      <c r="A315" s="39">
        <v>301</v>
      </c>
      <c r="B315" s="39">
        <v>21</v>
      </c>
      <c r="C315" s="57" t="s">
        <v>48</v>
      </c>
      <c r="D315" s="57" t="s">
        <v>457</v>
      </c>
      <c r="E315" s="62">
        <v>1</v>
      </c>
      <c r="F315" s="60" t="s">
        <v>42</v>
      </c>
      <c r="G315" s="52"/>
      <c r="H315" s="48">
        <f t="shared" si="7"/>
        <v>0</v>
      </c>
      <c r="I315" s="60">
        <v>400027743</v>
      </c>
      <c r="J315" s="57" t="s">
        <v>1415</v>
      </c>
      <c r="K315" s="50"/>
      <c r="L315" s="50"/>
    </row>
    <row r="316" spans="1:12" s="49" customFormat="1" ht="21.75" customHeight="1" x14ac:dyDescent="0.2">
      <c r="A316" s="39">
        <v>302</v>
      </c>
      <c r="B316" s="39">
        <v>21</v>
      </c>
      <c r="C316" s="57" t="s">
        <v>48</v>
      </c>
      <c r="D316" s="57" t="s">
        <v>458</v>
      </c>
      <c r="E316" s="62">
        <v>1</v>
      </c>
      <c r="F316" s="60" t="s">
        <v>42</v>
      </c>
      <c r="G316" s="52"/>
      <c r="H316" s="48">
        <f t="shared" si="7"/>
        <v>0</v>
      </c>
      <c r="I316" s="60">
        <v>400033972</v>
      </c>
      <c r="J316" s="57" t="s">
        <v>1415</v>
      </c>
      <c r="K316" s="50"/>
      <c r="L316" s="50"/>
    </row>
    <row r="317" spans="1:12" s="49" customFormat="1" ht="21.75" customHeight="1" x14ac:dyDescent="0.2">
      <c r="A317" s="39">
        <v>303</v>
      </c>
      <c r="B317" s="39">
        <v>21</v>
      </c>
      <c r="C317" s="57" t="s">
        <v>48</v>
      </c>
      <c r="D317" s="57" t="s">
        <v>459</v>
      </c>
      <c r="E317" s="62">
        <v>1</v>
      </c>
      <c r="F317" s="60" t="s">
        <v>42</v>
      </c>
      <c r="G317" s="52"/>
      <c r="H317" s="48">
        <f t="shared" si="7"/>
        <v>0</v>
      </c>
      <c r="I317" s="60">
        <v>400028929</v>
      </c>
      <c r="J317" s="57" t="s">
        <v>1415</v>
      </c>
      <c r="K317" s="50"/>
      <c r="L317" s="50"/>
    </row>
    <row r="318" spans="1:12" s="49" customFormat="1" ht="21.75" customHeight="1" x14ac:dyDescent="0.2">
      <c r="A318" s="39">
        <v>304</v>
      </c>
      <c r="B318" s="39">
        <v>21</v>
      </c>
      <c r="C318" s="57" t="s">
        <v>48</v>
      </c>
      <c r="D318" s="57" t="s">
        <v>460</v>
      </c>
      <c r="E318" s="62">
        <v>2</v>
      </c>
      <c r="F318" s="60" t="s">
        <v>42</v>
      </c>
      <c r="G318" s="52"/>
      <c r="H318" s="48">
        <f t="shared" si="7"/>
        <v>0</v>
      </c>
      <c r="I318" s="60">
        <v>400015794</v>
      </c>
      <c r="J318" s="57" t="s">
        <v>45</v>
      </c>
      <c r="K318" s="50"/>
      <c r="L318" s="50"/>
    </row>
    <row r="319" spans="1:12" s="49" customFormat="1" ht="21.75" customHeight="1" x14ac:dyDescent="0.2">
      <c r="A319" s="39">
        <v>305</v>
      </c>
      <c r="B319" s="39">
        <v>21</v>
      </c>
      <c r="C319" s="57" t="s">
        <v>48</v>
      </c>
      <c r="D319" s="57" t="s">
        <v>461</v>
      </c>
      <c r="E319" s="62">
        <v>1</v>
      </c>
      <c r="F319" s="60" t="s">
        <v>42</v>
      </c>
      <c r="G319" s="52"/>
      <c r="H319" s="48">
        <f t="shared" si="7"/>
        <v>0</v>
      </c>
      <c r="I319" s="60">
        <v>400031645</v>
      </c>
      <c r="J319" s="57" t="s">
        <v>45</v>
      </c>
      <c r="K319" s="50"/>
      <c r="L319" s="50"/>
    </row>
    <row r="320" spans="1:12" s="49" customFormat="1" ht="21.75" customHeight="1" x14ac:dyDescent="0.2">
      <c r="A320" s="39">
        <v>306</v>
      </c>
      <c r="B320" s="39">
        <v>21</v>
      </c>
      <c r="C320" s="57" t="s">
        <v>48</v>
      </c>
      <c r="D320" s="57" t="s">
        <v>462</v>
      </c>
      <c r="E320" s="62">
        <v>1</v>
      </c>
      <c r="F320" s="60" t="s">
        <v>42</v>
      </c>
      <c r="G320" s="52"/>
      <c r="H320" s="48">
        <f t="shared" si="7"/>
        <v>0</v>
      </c>
      <c r="I320" s="60">
        <v>400027744</v>
      </c>
      <c r="J320" s="57" t="s">
        <v>1415</v>
      </c>
      <c r="K320" s="50"/>
      <c r="L320" s="50"/>
    </row>
    <row r="321" spans="1:12" s="49" customFormat="1" ht="21.75" customHeight="1" x14ac:dyDescent="0.2">
      <c r="A321" s="39">
        <v>307</v>
      </c>
      <c r="B321" s="39">
        <v>21</v>
      </c>
      <c r="C321" s="57" t="s">
        <v>48</v>
      </c>
      <c r="D321" s="57" t="s">
        <v>463</v>
      </c>
      <c r="E321" s="62">
        <v>1</v>
      </c>
      <c r="F321" s="60" t="s">
        <v>42</v>
      </c>
      <c r="G321" s="52"/>
      <c r="H321" s="48">
        <f t="shared" si="7"/>
        <v>0</v>
      </c>
      <c r="I321" s="60">
        <v>400033973</v>
      </c>
      <c r="J321" s="57" t="s">
        <v>1415</v>
      </c>
      <c r="K321" s="50"/>
      <c r="L321" s="50"/>
    </row>
    <row r="322" spans="1:12" s="49" customFormat="1" ht="21.75" customHeight="1" x14ac:dyDescent="0.2">
      <c r="A322" s="39">
        <v>308</v>
      </c>
      <c r="B322" s="39">
        <v>21</v>
      </c>
      <c r="C322" s="57" t="s">
        <v>48</v>
      </c>
      <c r="D322" s="57" t="s">
        <v>464</v>
      </c>
      <c r="E322" s="62">
        <v>1</v>
      </c>
      <c r="F322" s="60" t="s">
        <v>42</v>
      </c>
      <c r="G322" s="52"/>
      <c r="H322" s="48">
        <f t="shared" si="7"/>
        <v>0</v>
      </c>
      <c r="I322" s="60">
        <v>1821520</v>
      </c>
      <c r="J322" s="57" t="s">
        <v>1411</v>
      </c>
      <c r="K322" s="50"/>
      <c r="L322" s="50"/>
    </row>
    <row r="323" spans="1:12" s="49" customFormat="1" ht="21.75" customHeight="1" x14ac:dyDescent="0.2">
      <c r="A323" s="39">
        <v>309</v>
      </c>
      <c r="B323" s="39">
        <v>21</v>
      </c>
      <c r="C323" s="57" t="s">
        <v>48</v>
      </c>
      <c r="D323" s="57" t="s">
        <v>465</v>
      </c>
      <c r="E323" s="62">
        <v>1</v>
      </c>
      <c r="F323" s="60" t="s">
        <v>42</v>
      </c>
      <c r="G323" s="52"/>
      <c r="H323" s="48">
        <f t="shared" ref="H323:H345" si="8">ROUND(G323*E323*1.2,2)</f>
        <v>0</v>
      </c>
      <c r="I323" s="60">
        <v>1821519</v>
      </c>
      <c r="J323" s="57" t="s">
        <v>1411</v>
      </c>
      <c r="K323" s="50"/>
      <c r="L323" s="50"/>
    </row>
    <row r="324" spans="1:12" s="49" customFormat="1" ht="21.75" customHeight="1" x14ac:dyDescent="0.2">
      <c r="A324" s="39">
        <v>310</v>
      </c>
      <c r="B324" s="39">
        <v>21</v>
      </c>
      <c r="C324" s="57" t="s">
        <v>48</v>
      </c>
      <c r="D324" s="57" t="s">
        <v>1480</v>
      </c>
      <c r="E324" s="62">
        <v>2</v>
      </c>
      <c r="F324" s="60" t="s">
        <v>42</v>
      </c>
      <c r="G324" s="52"/>
      <c r="H324" s="48">
        <f t="shared" si="8"/>
        <v>0</v>
      </c>
      <c r="I324" s="60">
        <v>1598763</v>
      </c>
      <c r="J324" s="57" t="s">
        <v>1412</v>
      </c>
      <c r="K324" s="50"/>
      <c r="L324" s="50"/>
    </row>
    <row r="325" spans="1:12" s="49" customFormat="1" ht="21.75" customHeight="1" x14ac:dyDescent="0.2">
      <c r="A325" s="39">
        <v>311</v>
      </c>
      <c r="B325" s="39">
        <v>21</v>
      </c>
      <c r="C325" s="57" t="s">
        <v>48</v>
      </c>
      <c r="D325" s="57" t="s">
        <v>466</v>
      </c>
      <c r="E325" s="62">
        <v>1</v>
      </c>
      <c r="F325" s="60" t="s">
        <v>42</v>
      </c>
      <c r="G325" s="52"/>
      <c r="H325" s="48">
        <f t="shared" si="8"/>
        <v>0</v>
      </c>
      <c r="I325" s="60">
        <v>1821518</v>
      </c>
      <c r="J325" s="57" t="s">
        <v>1411</v>
      </c>
      <c r="K325" s="50"/>
      <c r="L325" s="50"/>
    </row>
    <row r="326" spans="1:12" s="49" customFormat="1" ht="21.75" customHeight="1" x14ac:dyDescent="0.2">
      <c r="A326" s="39">
        <v>312</v>
      </c>
      <c r="B326" s="39">
        <v>21</v>
      </c>
      <c r="C326" s="57" t="s">
        <v>48</v>
      </c>
      <c r="D326" s="57" t="s">
        <v>467</v>
      </c>
      <c r="E326" s="62">
        <v>4</v>
      </c>
      <c r="F326" s="60" t="s">
        <v>42</v>
      </c>
      <c r="G326" s="52"/>
      <c r="H326" s="48">
        <f t="shared" si="8"/>
        <v>0</v>
      </c>
      <c r="I326" s="60">
        <v>400034727</v>
      </c>
      <c r="J326" s="57" t="s">
        <v>45</v>
      </c>
      <c r="K326" s="50"/>
      <c r="L326" s="50"/>
    </row>
    <row r="327" spans="1:12" s="49" customFormat="1" ht="21.75" customHeight="1" x14ac:dyDescent="0.2">
      <c r="A327" s="39">
        <v>313</v>
      </c>
      <c r="B327" s="39">
        <v>21</v>
      </c>
      <c r="C327" s="57" t="s">
        <v>48</v>
      </c>
      <c r="D327" s="57" t="s">
        <v>468</v>
      </c>
      <c r="E327" s="62">
        <v>2</v>
      </c>
      <c r="F327" s="60" t="s">
        <v>42</v>
      </c>
      <c r="G327" s="52"/>
      <c r="H327" s="48">
        <f t="shared" si="8"/>
        <v>0</v>
      </c>
      <c r="I327" s="60">
        <v>400022561</v>
      </c>
      <c r="J327" s="57" t="s">
        <v>45</v>
      </c>
      <c r="K327" s="50"/>
      <c r="L327" s="50"/>
    </row>
    <row r="328" spans="1:12" s="49" customFormat="1" ht="21.75" customHeight="1" x14ac:dyDescent="0.2">
      <c r="A328" s="39">
        <v>314</v>
      </c>
      <c r="B328" s="39">
        <v>21</v>
      </c>
      <c r="C328" s="57" t="s">
        <v>48</v>
      </c>
      <c r="D328" s="57" t="s">
        <v>469</v>
      </c>
      <c r="E328" s="62">
        <v>1</v>
      </c>
      <c r="F328" s="60" t="s">
        <v>42</v>
      </c>
      <c r="G328" s="52"/>
      <c r="H328" s="48">
        <f t="shared" si="8"/>
        <v>0</v>
      </c>
      <c r="I328" s="60">
        <v>400025685</v>
      </c>
      <c r="J328" s="57" t="s">
        <v>45</v>
      </c>
      <c r="K328" s="50"/>
      <c r="L328" s="50"/>
    </row>
    <row r="329" spans="1:12" s="49" customFormat="1" ht="21.75" customHeight="1" x14ac:dyDescent="0.2">
      <c r="A329" s="39">
        <v>315</v>
      </c>
      <c r="B329" s="39">
        <v>21</v>
      </c>
      <c r="C329" s="57" t="s">
        <v>48</v>
      </c>
      <c r="D329" s="57" t="s">
        <v>470</v>
      </c>
      <c r="E329" s="62">
        <v>1</v>
      </c>
      <c r="F329" s="60" t="s">
        <v>42</v>
      </c>
      <c r="G329" s="52"/>
      <c r="H329" s="48">
        <f t="shared" si="8"/>
        <v>0</v>
      </c>
      <c r="I329" s="60">
        <v>400035409</v>
      </c>
      <c r="J329" s="57" t="s">
        <v>45</v>
      </c>
      <c r="K329" s="50"/>
      <c r="L329" s="50"/>
    </row>
    <row r="330" spans="1:12" s="49" customFormat="1" ht="21.75" customHeight="1" x14ac:dyDescent="0.2">
      <c r="A330" s="39">
        <v>316</v>
      </c>
      <c r="B330" s="39">
        <v>21</v>
      </c>
      <c r="C330" s="57" t="s">
        <v>48</v>
      </c>
      <c r="D330" s="57" t="s">
        <v>471</v>
      </c>
      <c r="E330" s="62">
        <v>1</v>
      </c>
      <c r="F330" s="60" t="s">
        <v>42</v>
      </c>
      <c r="G330" s="52"/>
      <c r="H330" s="48">
        <f t="shared" si="8"/>
        <v>0</v>
      </c>
      <c r="I330" s="60">
        <v>400038723</v>
      </c>
      <c r="J330" s="57" t="s">
        <v>1415</v>
      </c>
      <c r="K330" s="50"/>
      <c r="L330" s="50"/>
    </row>
    <row r="331" spans="1:12" s="49" customFormat="1" ht="21.75" customHeight="1" x14ac:dyDescent="0.2">
      <c r="A331" s="39">
        <v>317</v>
      </c>
      <c r="B331" s="39">
        <v>21</v>
      </c>
      <c r="C331" s="57" t="s">
        <v>48</v>
      </c>
      <c r="D331" s="57" t="s">
        <v>472</v>
      </c>
      <c r="E331" s="62">
        <v>1</v>
      </c>
      <c r="F331" s="60" t="s">
        <v>42</v>
      </c>
      <c r="G331" s="52"/>
      <c r="H331" s="48">
        <f t="shared" si="8"/>
        <v>0</v>
      </c>
      <c r="I331" s="60">
        <v>400027184</v>
      </c>
      <c r="J331" s="57" t="s">
        <v>1415</v>
      </c>
      <c r="K331" s="50"/>
      <c r="L331" s="50"/>
    </row>
    <row r="332" spans="1:12" s="49" customFormat="1" ht="21.75" customHeight="1" x14ac:dyDescent="0.2">
      <c r="A332" s="39">
        <v>318</v>
      </c>
      <c r="B332" s="39">
        <v>21</v>
      </c>
      <c r="C332" s="57" t="s">
        <v>48</v>
      </c>
      <c r="D332" s="57" t="s">
        <v>473</v>
      </c>
      <c r="E332" s="62">
        <v>1</v>
      </c>
      <c r="F332" s="60" t="s">
        <v>42</v>
      </c>
      <c r="G332" s="52"/>
      <c r="H332" s="48">
        <f t="shared" si="8"/>
        <v>0</v>
      </c>
      <c r="I332" s="60">
        <v>400034563</v>
      </c>
      <c r="J332" s="57" t="s">
        <v>1415</v>
      </c>
      <c r="K332" s="50"/>
      <c r="L332" s="50"/>
    </row>
    <row r="333" spans="1:12" s="49" customFormat="1" ht="21.75" customHeight="1" x14ac:dyDescent="0.2">
      <c r="A333" s="39">
        <v>319</v>
      </c>
      <c r="B333" s="39">
        <v>21</v>
      </c>
      <c r="C333" s="57" t="s">
        <v>48</v>
      </c>
      <c r="D333" s="57" t="s">
        <v>474</v>
      </c>
      <c r="E333" s="62">
        <v>1</v>
      </c>
      <c r="F333" s="60" t="s">
        <v>42</v>
      </c>
      <c r="G333" s="52"/>
      <c r="H333" s="48">
        <f t="shared" si="8"/>
        <v>0</v>
      </c>
      <c r="I333" s="60">
        <v>400036295</v>
      </c>
      <c r="J333" s="57" t="s">
        <v>45</v>
      </c>
      <c r="K333" s="50"/>
      <c r="L333" s="50"/>
    </row>
    <row r="334" spans="1:12" s="49" customFormat="1" ht="21.75" customHeight="1" x14ac:dyDescent="0.2">
      <c r="A334" s="39">
        <v>320</v>
      </c>
      <c r="B334" s="39">
        <v>21</v>
      </c>
      <c r="C334" s="57" t="s">
        <v>48</v>
      </c>
      <c r="D334" s="57" t="s">
        <v>475</v>
      </c>
      <c r="E334" s="62">
        <v>1</v>
      </c>
      <c r="F334" s="60" t="s">
        <v>42</v>
      </c>
      <c r="G334" s="52"/>
      <c r="H334" s="48">
        <f t="shared" si="8"/>
        <v>0</v>
      </c>
      <c r="I334" s="60">
        <v>400032011</v>
      </c>
      <c r="J334" s="57" t="s">
        <v>1415</v>
      </c>
      <c r="K334" s="50"/>
      <c r="L334" s="50"/>
    </row>
    <row r="335" spans="1:12" s="49" customFormat="1" ht="21.75" customHeight="1" x14ac:dyDescent="0.2">
      <c r="A335" s="39">
        <v>321</v>
      </c>
      <c r="B335" s="39">
        <v>21</v>
      </c>
      <c r="C335" s="57" t="s">
        <v>48</v>
      </c>
      <c r="D335" s="57" t="s">
        <v>476</v>
      </c>
      <c r="E335" s="62">
        <v>1</v>
      </c>
      <c r="F335" s="60" t="s">
        <v>42</v>
      </c>
      <c r="G335" s="52"/>
      <c r="H335" s="48">
        <f t="shared" si="8"/>
        <v>0</v>
      </c>
      <c r="I335" s="60">
        <v>400039495</v>
      </c>
      <c r="J335" s="57" t="s">
        <v>1415</v>
      </c>
      <c r="K335" s="50"/>
      <c r="L335" s="50"/>
    </row>
    <row r="336" spans="1:12" s="49" customFormat="1" ht="21.75" customHeight="1" x14ac:dyDescent="0.2">
      <c r="A336" s="39">
        <v>322</v>
      </c>
      <c r="B336" s="39">
        <v>21</v>
      </c>
      <c r="C336" s="57" t="s">
        <v>48</v>
      </c>
      <c r="D336" s="57" t="s">
        <v>477</v>
      </c>
      <c r="E336" s="62">
        <v>1</v>
      </c>
      <c r="F336" s="60" t="s">
        <v>42</v>
      </c>
      <c r="G336" s="52"/>
      <c r="H336" s="48">
        <f t="shared" si="8"/>
        <v>0</v>
      </c>
      <c r="I336" s="60">
        <v>400035407</v>
      </c>
      <c r="J336" s="57" t="s">
        <v>1415</v>
      </c>
      <c r="K336" s="50"/>
      <c r="L336" s="50"/>
    </row>
    <row r="337" spans="1:12" s="49" customFormat="1" ht="21.75" customHeight="1" x14ac:dyDescent="0.2">
      <c r="A337" s="39">
        <v>323</v>
      </c>
      <c r="B337" s="39">
        <v>21</v>
      </c>
      <c r="C337" s="57" t="s">
        <v>48</v>
      </c>
      <c r="D337" s="57" t="s">
        <v>478</v>
      </c>
      <c r="E337" s="62">
        <v>1</v>
      </c>
      <c r="F337" s="60" t="s">
        <v>42</v>
      </c>
      <c r="G337" s="52"/>
      <c r="H337" s="48">
        <f t="shared" si="8"/>
        <v>0</v>
      </c>
      <c r="I337" s="60">
        <v>400031682</v>
      </c>
      <c r="J337" s="57" t="s">
        <v>1415</v>
      </c>
      <c r="K337" s="50"/>
      <c r="L337" s="50"/>
    </row>
    <row r="338" spans="1:12" s="49" customFormat="1" ht="21.75" customHeight="1" x14ac:dyDescent="0.2">
      <c r="A338" s="39">
        <v>324</v>
      </c>
      <c r="B338" s="39">
        <v>21</v>
      </c>
      <c r="C338" s="57" t="s">
        <v>48</v>
      </c>
      <c r="D338" s="57" t="s">
        <v>479</v>
      </c>
      <c r="E338" s="62">
        <v>1</v>
      </c>
      <c r="F338" s="60" t="s">
        <v>42</v>
      </c>
      <c r="G338" s="52"/>
      <c r="H338" s="48">
        <f t="shared" si="8"/>
        <v>0</v>
      </c>
      <c r="I338" s="60">
        <v>400034920</v>
      </c>
      <c r="J338" s="57" t="s">
        <v>45</v>
      </c>
      <c r="K338" s="50"/>
      <c r="L338" s="50"/>
    </row>
    <row r="339" spans="1:12" s="49" customFormat="1" ht="21.75" customHeight="1" x14ac:dyDescent="0.2">
      <c r="A339" s="39">
        <v>325</v>
      </c>
      <c r="B339" s="39">
        <v>21</v>
      </c>
      <c r="C339" s="57" t="s">
        <v>48</v>
      </c>
      <c r="D339" s="57" t="s">
        <v>480</v>
      </c>
      <c r="E339" s="62">
        <v>1</v>
      </c>
      <c r="F339" s="60" t="s">
        <v>42</v>
      </c>
      <c r="G339" s="52"/>
      <c r="H339" s="48">
        <f t="shared" si="8"/>
        <v>0</v>
      </c>
      <c r="I339" s="60">
        <v>400029138</v>
      </c>
      <c r="J339" s="57" t="s">
        <v>45</v>
      </c>
      <c r="K339" s="50"/>
      <c r="L339" s="50"/>
    </row>
    <row r="340" spans="1:12" s="49" customFormat="1" ht="21.75" customHeight="1" x14ac:dyDescent="0.2">
      <c r="A340" s="39">
        <v>326</v>
      </c>
      <c r="B340" s="39">
        <v>21</v>
      </c>
      <c r="C340" s="57" t="s">
        <v>48</v>
      </c>
      <c r="D340" s="57" t="s">
        <v>481</v>
      </c>
      <c r="E340" s="62">
        <v>1</v>
      </c>
      <c r="F340" s="60" t="s">
        <v>42</v>
      </c>
      <c r="G340" s="52"/>
      <c r="H340" s="48">
        <f t="shared" si="8"/>
        <v>0</v>
      </c>
      <c r="I340" s="60">
        <v>400036298</v>
      </c>
      <c r="J340" s="57" t="s">
        <v>45</v>
      </c>
      <c r="K340" s="50"/>
      <c r="L340" s="50"/>
    </row>
    <row r="341" spans="1:12" s="49" customFormat="1" ht="21.75" customHeight="1" x14ac:dyDescent="0.2">
      <c r="A341" s="39">
        <v>327</v>
      </c>
      <c r="B341" s="39">
        <v>21</v>
      </c>
      <c r="C341" s="57" t="s">
        <v>48</v>
      </c>
      <c r="D341" s="57" t="s">
        <v>482</v>
      </c>
      <c r="E341" s="62">
        <v>1</v>
      </c>
      <c r="F341" s="60" t="s">
        <v>42</v>
      </c>
      <c r="G341" s="52"/>
      <c r="H341" s="48">
        <f t="shared" si="8"/>
        <v>0</v>
      </c>
      <c r="I341" s="60">
        <v>400038317</v>
      </c>
      <c r="J341" s="57" t="s">
        <v>45</v>
      </c>
      <c r="K341" s="50"/>
      <c r="L341" s="50"/>
    </row>
    <row r="342" spans="1:12" s="49" customFormat="1" ht="21.75" customHeight="1" x14ac:dyDescent="0.2">
      <c r="A342" s="39">
        <v>328</v>
      </c>
      <c r="B342" s="39">
        <v>21</v>
      </c>
      <c r="C342" s="57" t="s">
        <v>48</v>
      </c>
      <c r="D342" s="57" t="s">
        <v>483</v>
      </c>
      <c r="E342" s="62">
        <v>1</v>
      </c>
      <c r="F342" s="60" t="s">
        <v>42</v>
      </c>
      <c r="G342" s="52"/>
      <c r="H342" s="48">
        <f t="shared" si="8"/>
        <v>0</v>
      </c>
      <c r="I342" s="60">
        <v>400024244</v>
      </c>
      <c r="J342" s="57" t="s">
        <v>45</v>
      </c>
      <c r="K342" s="50"/>
      <c r="L342" s="50"/>
    </row>
    <row r="343" spans="1:12" s="49" customFormat="1" ht="21.75" customHeight="1" x14ac:dyDescent="0.2">
      <c r="A343" s="39">
        <v>329</v>
      </c>
      <c r="B343" s="39">
        <v>21</v>
      </c>
      <c r="C343" s="57" t="s">
        <v>48</v>
      </c>
      <c r="D343" s="57" t="s">
        <v>484</v>
      </c>
      <c r="E343" s="62">
        <v>1</v>
      </c>
      <c r="F343" s="60" t="s">
        <v>42</v>
      </c>
      <c r="G343" s="52"/>
      <c r="H343" s="48">
        <f t="shared" si="8"/>
        <v>0</v>
      </c>
      <c r="I343" s="60">
        <v>400034937</v>
      </c>
      <c r="J343" s="57" t="s">
        <v>1415</v>
      </c>
      <c r="K343" s="50"/>
      <c r="L343" s="50"/>
    </row>
    <row r="344" spans="1:12" s="49" customFormat="1" ht="21.75" customHeight="1" x14ac:dyDescent="0.2">
      <c r="A344" s="39">
        <v>330</v>
      </c>
      <c r="B344" s="39">
        <v>21</v>
      </c>
      <c r="C344" s="57" t="s">
        <v>48</v>
      </c>
      <c r="D344" s="57" t="s">
        <v>485</v>
      </c>
      <c r="E344" s="62">
        <v>2</v>
      </c>
      <c r="F344" s="60" t="s">
        <v>42</v>
      </c>
      <c r="G344" s="52"/>
      <c r="H344" s="48">
        <f t="shared" si="8"/>
        <v>0</v>
      </c>
      <c r="I344" s="60">
        <v>400034798</v>
      </c>
      <c r="J344" s="57" t="s">
        <v>1415</v>
      </c>
      <c r="K344" s="50"/>
      <c r="L344" s="50"/>
    </row>
    <row r="345" spans="1:12" s="49" customFormat="1" ht="21.75" customHeight="1" x14ac:dyDescent="0.2">
      <c r="A345" s="39">
        <v>331</v>
      </c>
      <c r="B345" s="39">
        <v>21</v>
      </c>
      <c r="C345" s="57" t="s">
        <v>48</v>
      </c>
      <c r="D345" s="57" t="s">
        <v>486</v>
      </c>
      <c r="E345" s="62">
        <v>1</v>
      </c>
      <c r="F345" s="60" t="s">
        <v>42</v>
      </c>
      <c r="G345" s="52"/>
      <c r="H345" s="48">
        <f t="shared" si="8"/>
        <v>0</v>
      </c>
      <c r="I345" s="60">
        <v>400035063</v>
      </c>
      <c r="J345" s="57" t="s">
        <v>45</v>
      </c>
      <c r="K345" s="50"/>
      <c r="L345" s="50"/>
    </row>
    <row r="346" spans="1:12" s="49" customFormat="1" ht="21.75" customHeight="1" x14ac:dyDescent="0.2">
      <c r="A346" s="39">
        <v>332</v>
      </c>
      <c r="B346" s="39">
        <v>21</v>
      </c>
      <c r="C346" s="57" t="s">
        <v>48</v>
      </c>
      <c r="D346" s="57" t="s">
        <v>487</v>
      </c>
      <c r="E346" s="62">
        <v>1</v>
      </c>
      <c r="F346" s="60" t="s">
        <v>42</v>
      </c>
      <c r="G346" s="52"/>
      <c r="H346" s="48">
        <f>ROUND(G346*E346*1.2,2)</f>
        <v>0</v>
      </c>
      <c r="I346" s="60">
        <v>400012548</v>
      </c>
      <c r="J346" s="57" t="s">
        <v>45</v>
      </c>
      <c r="K346" s="50"/>
      <c r="L346" s="50"/>
    </row>
    <row r="347" spans="1:12" s="49" customFormat="1" ht="21.75" customHeight="1" x14ac:dyDescent="0.2">
      <c r="A347" s="39">
        <v>333</v>
      </c>
      <c r="B347" s="39">
        <v>21</v>
      </c>
      <c r="C347" s="57" t="s">
        <v>48</v>
      </c>
      <c r="D347" s="57" t="s">
        <v>488</v>
      </c>
      <c r="E347" s="62">
        <v>1</v>
      </c>
      <c r="F347" s="60" t="s">
        <v>42</v>
      </c>
      <c r="G347" s="52"/>
      <c r="H347" s="48">
        <f t="shared" ref="H347:H365" si="9">ROUND(G347*E347*1.2,2)</f>
        <v>0</v>
      </c>
      <c r="I347" s="60">
        <v>400029427</v>
      </c>
      <c r="J347" s="57" t="s">
        <v>45</v>
      </c>
      <c r="K347" s="50"/>
      <c r="L347" s="50"/>
    </row>
    <row r="348" spans="1:12" s="49" customFormat="1" ht="21.75" customHeight="1" x14ac:dyDescent="0.2">
      <c r="A348" s="39">
        <v>334</v>
      </c>
      <c r="B348" s="39">
        <v>21</v>
      </c>
      <c r="C348" s="57" t="s">
        <v>48</v>
      </c>
      <c r="D348" s="57" t="s">
        <v>489</v>
      </c>
      <c r="E348" s="62">
        <v>1</v>
      </c>
      <c r="F348" s="60" t="s">
        <v>42</v>
      </c>
      <c r="G348" s="52"/>
      <c r="H348" s="48">
        <f t="shared" si="9"/>
        <v>0</v>
      </c>
      <c r="I348" s="60">
        <v>1596828</v>
      </c>
      <c r="J348" s="57" t="s">
        <v>1417</v>
      </c>
      <c r="K348" s="50"/>
      <c r="L348" s="50"/>
    </row>
    <row r="349" spans="1:12" s="49" customFormat="1" ht="21.75" customHeight="1" x14ac:dyDescent="0.2">
      <c r="A349" s="39">
        <v>335</v>
      </c>
      <c r="B349" s="39">
        <v>21</v>
      </c>
      <c r="C349" s="57" t="s">
        <v>48</v>
      </c>
      <c r="D349" s="57" t="s">
        <v>490</v>
      </c>
      <c r="E349" s="62">
        <v>2</v>
      </c>
      <c r="F349" s="60" t="s">
        <v>42</v>
      </c>
      <c r="G349" s="52"/>
      <c r="H349" s="48">
        <f t="shared" si="9"/>
        <v>0</v>
      </c>
      <c r="I349" s="60">
        <v>400036294</v>
      </c>
      <c r="J349" s="57" t="s">
        <v>45</v>
      </c>
      <c r="K349" s="50"/>
      <c r="L349" s="50"/>
    </row>
    <row r="350" spans="1:12" s="49" customFormat="1" ht="21.75" customHeight="1" x14ac:dyDescent="0.2">
      <c r="A350" s="39">
        <v>336</v>
      </c>
      <c r="B350" s="39">
        <v>21</v>
      </c>
      <c r="C350" s="57" t="s">
        <v>48</v>
      </c>
      <c r="D350" s="57" t="s">
        <v>491</v>
      </c>
      <c r="E350" s="62">
        <v>1</v>
      </c>
      <c r="F350" s="60" t="s">
        <v>42</v>
      </c>
      <c r="G350" s="52"/>
      <c r="H350" s="48">
        <f t="shared" si="9"/>
        <v>0</v>
      </c>
      <c r="I350" s="60">
        <v>400015568</v>
      </c>
      <c r="J350" s="57" t="s">
        <v>45</v>
      </c>
      <c r="K350" s="50"/>
      <c r="L350" s="50"/>
    </row>
    <row r="351" spans="1:12" s="49" customFormat="1" ht="21.75" customHeight="1" x14ac:dyDescent="0.2">
      <c r="A351" s="39">
        <v>337</v>
      </c>
      <c r="B351" s="39">
        <v>21</v>
      </c>
      <c r="C351" s="57" t="s">
        <v>48</v>
      </c>
      <c r="D351" s="57" t="s">
        <v>492</v>
      </c>
      <c r="E351" s="62">
        <v>1</v>
      </c>
      <c r="F351" s="60" t="s">
        <v>42</v>
      </c>
      <c r="G351" s="52"/>
      <c r="H351" s="48">
        <f t="shared" si="9"/>
        <v>0</v>
      </c>
      <c r="I351" s="60">
        <v>400015569</v>
      </c>
      <c r="J351" s="57" t="s">
        <v>45</v>
      </c>
      <c r="K351" s="50"/>
      <c r="L351" s="50"/>
    </row>
    <row r="352" spans="1:12" s="49" customFormat="1" ht="21.75" customHeight="1" x14ac:dyDescent="0.2">
      <c r="A352" s="39">
        <v>338</v>
      </c>
      <c r="B352" s="39">
        <v>21</v>
      </c>
      <c r="C352" s="57" t="s">
        <v>48</v>
      </c>
      <c r="D352" s="57" t="s">
        <v>493</v>
      </c>
      <c r="E352" s="62">
        <v>1</v>
      </c>
      <c r="F352" s="60" t="s">
        <v>42</v>
      </c>
      <c r="G352" s="52"/>
      <c r="H352" s="48">
        <f t="shared" si="9"/>
        <v>0</v>
      </c>
      <c r="I352" s="60">
        <v>400012547</v>
      </c>
      <c r="J352" s="57" t="s">
        <v>45</v>
      </c>
      <c r="K352" s="50"/>
      <c r="L352" s="50"/>
    </row>
    <row r="353" spans="1:12" s="49" customFormat="1" ht="21.75" customHeight="1" x14ac:dyDescent="0.2">
      <c r="A353" s="39">
        <v>339</v>
      </c>
      <c r="B353" s="39">
        <v>21</v>
      </c>
      <c r="C353" s="57" t="s">
        <v>48</v>
      </c>
      <c r="D353" s="57" t="s">
        <v>494</v>
      </c>
      <c r="E353" s="62">
        <v>8</v>
      </c>
      <c r="F353" s="60" t="s">
        <v>42</v>
      </c>
      <c r="G353" s="52"/>
      <c r="H353" s="48">
        <f t="shared" si="9"/>
        <v>0</v>
      </c>
      <c r="I353" s="60">
        <v>400036269</v>
      </c>
      <c r="J353" s="57" t="s">
        <v>45</v>
      </c>
      <c r="K353" s="50"/>
      <c r="L353" s="50"/>
    </row>
    <row r="354" spans="1:12" s="49" customFormat="1" ht="21.75" customHeight="1" x14ac:dyDescent="0.2">
      <c r="A354" s="39">
        <v>340</v>
      </c>
      <c r="B354" s="39">
        <v>21</v>
      </c>
      <c r="C354" s="57" t="s">
        <v>48</v>
      </c>
      <c r="D354" s="57" t="s">
        <v>495</v>
      </c>
      <c r="E354" s="62">
        <v>2</v>
      </c>
      <c r="F354" s="60" t="s">
        <v>42</v>
      </c>
      <c r="G354" s="52"/>
      <c r="H354" s="48">
        <f t="shared" si="9"/>
        <v>0</v>
      </c>
      <c r="I354" s="60">
        <v>400038721</v>
      </c>
      <c r="J354" s="57" t="s">
        <v>1415</v>
      </c>
      <c r="K354" s="50"/>
      <c r="L354" s="50"/>
    </row>
    <row r="355" spans="1:12" s="49" customFormat="1" ht="21.75" customHeight="1" x14ac:dyDescent="0.2">
      <c r="A355" s="39">
        <v>341</v>
      </c>
      <c r="B355" s="39">
        <v>21</v>
      </c>
      <c r="C355" s="57" t="s">
        <v>48</v>
      </c>
      <c r="D355" s="57" t="s">
        <v>496</v>
      </c>
      <c r="E355" s="62">
        <v>1</v>
      </c>
      <c r="F355" s="60" t="s">
        <v>42</v>
      </c>
      <c r="G355" s="52"/>
      <c r="H355" s="48">
        <f t="shared" si="9"/>
        <v>0</v>
      </c>
      <c r="I355" s="60">
        <v>1465651</v>
      </c>
      <c r="J355" s="57" t="s">
        <v>1416</v>
      </c>
      <c r="K355" s="50"/>
      <c r="L355" s="50"/>
    </row>
    <row r="356" spans="1:12" s="49" customFormat="1" ht="21.75" customHeight="1" x14ac:dyDescent="0.2">
      <c r="A356" s="39">
        <v>342</v>
      </c>
      <c r="B356" s="39">
        <v>21</v>
      </c>
      <c r="C356" s="57" t="s">
        <v>48</v>
      </c>
      <c r="D356" s="57" t="s">
        <v>497</v>
      </c>
      <c r="E356" s="62">
        <v>1</v>
      </c>
      <c r="F356" s="60" t="s">
        <v>42</v>
      </c>
      <c r="G356" s="52"/>
      <c r="H356" s="48">
        <f t="shared" si="9"/>
        <v>0</v>
      </c>
      <c r="I356" s="60">
        <v>400017197</v>
      </c>
      <c r="J356" s="57" t="s">
        <v>45</v>
      </c>
      <c r="K356" s="50"/>
      <c r="L356" s="50"/>
    </row>
    <row r="357" spans="1:12" s="49" customFormat="1" ht="21.75" customHeight="1" x14ac:dyDescent="0.2">
      <c r="A357" s="39">
        <v>343</v>
      </c>
      <c r="B357" s="39">
        <v>21</v>
      </c>
      <c r="C357" s="57" t="s">
        <v>48</v>
      </c>
      <c r="D357" s="57" t="s">
        <v>498</v>
      </c>
      <c r="E357" s="62">
        <v>1</v>
      </c>
      <c r="F357" s="60" t="s">
        <v>42</v>
      </c>
      <c r="G357" s="52"/>
      <c r="H357" s="48">
        <f t="shared" si="9"/>
        <v>0</v>
      </c>
      <c r="I357" s="60">
        <v>1561467</v>
      </c>
      <c r="J357" s="57" t="s">
        <v>45</v>
      </c>
      <c r="K357" s="50"/>
      <c r="L357" s="50"/>
    </row>
    <row r="358" spans="1:12" s="49" customFormat="1" ht="21.75" customHeight="1" x14ac:dyDescent="0.2">
      <c r="A358" s="39">
        <v>344</v>
      </c>
      <c r="B358" s="39">
        <v>21</v>
      </c>
      <c r="C358" s="57" t="s">
        <v>48</v>
      </c>
      <c r="D358" s="57" t="s">
        <v>499</v>
      </c>
      <c r="E358" s="62">
        <v>1</v>
      </c>
      <c r="F358" s="60" t="s">
        <v>42</v>
      </c>
      <c r="G358" s="52"/>
      <c r="H358" s="48">
        <f t="shared" si="9"/>
        <v>0</v>
      </c>
      <c r="I358" s="60">
        <v>1561633</v>
      </c>
      <c r="J358" s="57" t="s">
        <v>45</v>
      </c>
      <c r="K358" s="50"/>
      <c r="L358" s="50"/>
    </row>
    <row r="359" spans="1:12" s="49" customFormat="1" ht="21.75" customHeight="1" x14ac:dyDescent="0.2">
      <c r="A359" s="39">
        <v>345</v>
      </c>
      <c r="B359" s="39">
        <v>21</v>
      </c>
      <c r="C359" s="57" t="s">
        <v>48</v>
      </c>
      <c r="D359" s="57" t="s">
        <v>500</v>
      </c>
      <c r="E359" s="62">
        <v>1</v>
      </c>
      <c r="F359" s="60" t="s">
        <v>42</v>
      </c>
      <c r="G359" s="52"/>
      <c r="H359" s="48">
        <f t="shared" si="9"/>
        <v>0</v>
      </c>
      <c r="I359" s="60">
        <v>1403429</v>
      </c>
      <c r="J359" s="57" t="s">
        <v>1412</v>
      </c>
      <c r="K359" s="50"/>
      <c r="L359" s="50"/>
    </row>
    <row r="360" spans="1:12" s="49" customFormat="1" ht="21.75" customHeight="1" x14ac:dyDescent="0.2">
      <c r="A360" s="39">
        <v>346</v>
      </c>
      <c r="B360" s="39">
        <v>21</v>
      </c>
      <c r="C360" s="57" t="s">
        <v>48</v>
      </c>
      <c r="D360" s="57" t="s">
        <v>501</v>
      </c>
      <c r="E360" s="62">
        <v>1</v>
      </c>
      <c r="F360" s="60" t="s">
        <v>42</v>
      </c>
      <c r="G360" s="52"/>
      <c r="H360" s="48">
        <f t="shared" si="9"/>
        <v>0</v>
      </c>
      <c r="I360" s="60">
        <v>2217879</v>
      </c>
      <c r="J360" s="57" t="s">
        <v>1412</v>
      </c>
      <c r="K360" s="50"/>
      <c r="L360" s="50"/>
    </row>
    <row r="361" spans="1:12" s="49" customFormat="1" ht="21.75" customHeight="1" x14ac:dyDescent="0.2">
      <c r="A361" s="39">
        <v>347</v>
      </c>
      <c r="B361" s="39">
        <v>21</v>
      </c>
      <c r="C361" s="57" t="s">
        <v>48</v>
      </c>
      <c r="D361" s="57" t="s">
        <v>502</v>
      </c>
      <c r="E361" s="62">
        <v>6</v>
      </c>
      <c r="F361" s="60" t="s">
        <v>42</v>
      </c>
      <c r="G361" s="52"/>
      <c r="H361" s="48">
        <f t="shared" si="9"/>
        <v>0</v>
      </c>
      <c r="I361" s="60">
        <v>2163182</v>
      </c>
      <c r="J361" s="57" t="s">
        <v>1412</v>
      </c>
      <c r="K361" s="50"/>
      <c r="L361" s="50"/>
    </row>
    <row r="362" spans="1:12" s="49" customFormat="1" ht="21.75" customHeight="1" x14ac:dyDescent="0.2">
      <c r="A362" s="39">
        <v>348</v>
      </c>
      <c r="B362" s="39">
        <v>21</v>
      </c>
      <c r="C362" s="57" t="s">
        <v>48</v>
      </c>
      <c r="D362" s="57" t="s">
        <v>503</v>
      </c>
      <c r="E362" s="62">
        <v>1</v>
      </c>
      <c r="F362" s="60" t="s">
        <v>42</v>
      </c>
      <c r="G362" s="52"/>
      <c r="H362" s="48">
        <f t="shared" si="9"/>
        <v>0</v>
      </c>
      <c r="I362" s="60">
        <v>2218529</v>
      </c>
      <c r="J362" s="57" t="s">
        <v>1412</v>
      </c>
      <c r="K362" s="50"/>
      <c r="L362" s="50"/>
    </row>
    <row r="363" spans="1:12" s="49" customFormat="1" ht="21.75" customHeight="1" x14ac:dyDescent="0.2">
      <c r="A363" s="39">
        <v>349</v>
      </c>
      <c r="B363" s="39">
        <v>21</v>
      </c>
      <c r="C363" s="57" t="s">
        <v>48</v>
      </c>
      <c r="D363" s="57" t="s">
        <v>504</v>
      </c>
      <c r="E363" s="62">
        <v>1</v>
      </c>
      <c r="F363" s="60" t="s">
        <v>42</v>
      </c>
      <c r="G363" s="52"/>
      <c r="H363" s="48">
        <f t="shared" si="9"/>
        <v>0</v>
      </c>
      <c r="I363" s="60">
        <v>1368305</v>
      </c>
      <c r="J363" s="57" t="s">
        <v>45</v>
      </c>
      <c r="K363" s="50"/>
      <c r="L363" s="50"/>
    </row>
    <row r="364" spans="1:12" s="49" customFormat="1" ht="21.75" customHeight="1" x14ac:dyDescent="0.2">
      <c r="A364" s="39">
        <v>350</v>
      </c>
      <c r="B364" s="39">
        <v>21</v>
      </c>
      <c r="C364" s="57" t="s">
        <v>48</v>
      </c>
      <c r="D364" s="57" t="s">
        <v>505</v>
      </c>
      <c r="E364" s="62">
        <v>1</v>
      </c>
      <c r="F364" s="60" t="s">
        <v>42</v>
      </c>
      <c r="G364" s="52"/>
      <c r="H364" s="48">
        <f t="shared" si="9"/>
        <v>0</v>
      </c>
      <c r="I364" s="60">
        <v>2217880</v>
      </c>
      <c r="J364" s="57" t="s">
        <v>1412</v>
      </c>
      <c r="K364" s="50"/>
      <c r="L364" s="50"/>
    </row>
    <row r="365" spans="1:12" s="49" customFormat="1" ht="21.75" customHeight="1" x14ac:dyDescent="0.2">
      <c r="A365" s="39">
        <v>351</v>
      </c>
      <c r="B365" s="39">
        <v>21</v>
      </c>
      <c r="C365" s="57" t="s">
        <v>48</v>
      </c>
      <c r="D365" s="57" t="s">
        <v>506</v>
      </c>
      <c r="E365" s="62">
        <v>1</v>
      </c>
      <c r="F365" s="60" t="s">
        <v>42</v>
      </c>
      <c r="G365" s="52"/>
      <c r="H365" s="48">
        <f t="shared" si="9"/>
        <v>0</v>
      </c>
      <c r="I365" s="60">
        <v>1532536</v>
      </c>
      <c r="J365" s="57" t="s">
        <v>45</v>
      </c>
      <c r="K365" s="50"/>
      <c r="L365" s="50"/>
    </row>
    <row r="366" spans="1:12" s="49" customFormat="1" ht="21.75" customHeight="1" x14ac:dyDescent="0.2">
      <c r="A366" s="39">
        <v>352</v>
      </c>
      <c r="B366" s="39">
        <v>21</v>
      </c>
      <c r="C366" s="57" t="s">
        <v>48</v>
      </c>
      <c r="D366" s="57" t="s">
        <v>507</v>
      </c>
      <c r="E366" s="62">
        <v>1</v>
      </c>
      <c r="F366" s="60" t="s">
        <v>42</v>
      </c>
      <c r="G366" s="52"/>
      <c r="H366" s="48">
        <f>ROUND(G366*E366*1.2,2)</f>
        <v>0</v>
      </c>
      <c r="I366" s="60">
        <v>1743307</v>
      </c>
      <c r="J366" s="57" t="s">
        <v>1412</v>
      </c>
      <c r="K366" s="50"/>
      <c r="L366" s="50"/>
    </row>
    <row r="367" spans="1:12" s="49" customFormat="1" ht="21.75" customHeight="1" x14ac:dyDescent="0.2">
      <c r="A367" s="39">
        <v>353</v>
      </c>
      <c r="B367" s="39">
        <v>21</v>
      </c>
      <c r="C367" s="57" t="s">
        <v>48</v>
      </c>
      <c r="D367" s="57" t="s">
        <v>508</v>
      </c>
      <c r="E367" s="62">
        <v>1</v>
      </c>
      <c r="F367" s="60" t="s">
        <v>42</v>
      </c>
      <c r="G367" s="52"/>
      <c r="H367" s="48">
        <f t="shared" ref="H367:H430" si="10">ROUND(G367*E367*1.2,2)</f>
        <v>0</v>
      </c>
      <c r="I367" s="60">
        <v>2014830</v>
      </c>
      <c r="J367" s="57" t="s">
        <v>1415</v>
      </c>
      <c r="K367" s="50"/>
      <c r="L367" s="50"/>
    </row>
    <row r="368" spans="1:12" s="49" customFormat="1" ht="21.75" customHeight="1" x14ac:dyDescent="0.2">
      <c r="A368" s="39">
        <v>354</v>
      </c>
      <c r="B368" s="39">
        <v>21</v>
      </c>
      <c r="C368" s="57" t="s">
        <v>48</v>
      </c>
      <c r="D368" s="57" t="s">
        <v>509</v>
      </c>
      <c r="E368" s="62">
        <v>4</v>
      </c>
      <c r="F368" s="60" t="s">
        <v>42</v>
      </c>
      <c r="G368" s="52"/>
      <c r="H368" s="48">
        <f t="shared" si="10"/>
        <v>0</v>
      </c>
      <c r="I368" s="60">
        <v>1485221</v>
      </c>
      <c r="J368" s="57" t="s">
        <v>1412</v>
      </c>
      <c r="K368" s="50"/>
      <c r="L368" s="50"/>
    </row>
    <row r="369" spans="1:12" s="49" customFormat="1" ht="21.75" customHeight="1" x14ac:dyDescent="0.2">
      <c r="A369" s="39">
        <v>355</v>
      </c>
      <c r="B369" s="39">
        <v>21</v>
      </c>
      <c r="C369" s="57" t="s">
        <v>48</v>
      </c>
      <c r="D369" s="57" t="s">
        <v>510</v>
      </c>
      <c r="E369" s="62">
        <v>1</v>
      </c>
      <c r="F369" s="60" t="s">
        <v>42</v>
      </c>
      <c r="G369" s="52"/>
      <c r="H369" s="48">
        <f t="shared" si="10"/>
        <v>0</v>
      </c>
      <c r="I369" s="60">
        <v>1450803</v>
      </c>
      <c r="J369" s="57" t="s">
        <v>1412</v>
      </c>
      <c r="K369" s="50"/>
      <c r="L369" s="50"/>
    </row>
    <row r="370" spans="1:12" s="49" customFormat="1" ht="21.75" customHeight="1" x14ac:dyDescent="0.2">
      <c r="A370" s="39">
        <v>356</v>
      </c>
      <c r="B370" s="39">
        <v>21</v>
      </c>
      <c r="C370" s="57" t="s">
        <v>48</v>
      </c>
      <c r="D370" s="57" t="s">
        <v>511</v>
      </c>
      <c r="E370" s="62">
        <v>1</v>
      </c>
      <c r="F370" s="60" t="s">
        <v>42</v>
      </c>
      <c r="G370" s="52"/>
      <c r="H370" s="48">
        <f t="shared" si="10"/>
        <v>0</v>
      </c>
      <c r="I370" s="60">
        <v>1465155</v>
      </c>
      <c r="J370" s="57" t="s">
        <v>1412</v>
      </c>
      <c r="K370" s="50"/>
      <c r="L370" s="50"/>
    </row>
    <row r="371" spans="1:12" s="49" customFormat="1" ht="21.75" customHeight="1" x14ac:dyDescent="0.2">
      <c r="A371" s="39">
        <v>357</v>
      </c>
      <c r="B371" s="39">
        <v>21</v>
      </c>
      <c r="C371" s="57" t="s">
        <v>48</v>
      </c>
      <c r="D371" s="57" t="s">
        <v>512</v>
      </c>
      <c r="E371" s="62">
        <v>2</v>
      </c>
      <c r="F371" s="60" t="s">
        <v>42</v>
      </c>
      <c r="G371" s="52"/>
      <c r="H371" s="48">
        <f t="shared" si="10"/>
        <v>0</v>
      </c>
      <c r="I371" s="60">
        <v>2218422</v>
      </c>
      <c r="J371" s="57" t="s">
        <v>1412</v>
      </c>
      <c r="K371" s="50"/>
      <c r="L371" s="50"/>
    </row>
    <row r="372" spans="1:12" s="49" customFormat="1" ht="21.75" customHeight="1" x14ac:dyDescent="0.2">
      <c r="A372" s="39">
        <v>358</v>
      </c>
      <c r="B372" s="39">
        <v>21</v>
      </c>
      <c r="C372" s="57" t="s">
        <v>48</v>
      </c>
      <c r="D372" s="57" t="s">
        <v>513</v>
      </c>
      <c r="E372" s="62">
        <v>1</v>
      </c>
      <c r="F372" s="60" t="s">
        <v>42</v>
      </c>
      <c r="G372" s="52"/>
      <c r="H372" s="48">
        <f t="shared" si="10"/>
        <v>0</v>
      </c>
      <c r="I372" s="60">
        <v>1449460</v>
      </c>
      <c r="J372" s="57" t="s">
        <v>1412</v>
      </c>
      <c r="K372" s="50"/>
      <c r="L372" s="50"/>
    </row>
    <row r="373" spans="1:12" s="49" customFormat="1" ht="21.75" customHeight="1" x14ac:dyDescent="0.2">
      <c r="A373" s="39">
        <v>359</v>
      </c>
      <c r="B373" s="39">
        <v>21</v>
      </c>
      <c r="C373" s="57" t="s">
        <v>48</v>
      </c>
      <c r="D373" s="57" t="s">
        <v>514</v>
      </c>
      <c r="E373" s="62">
        <v>1</v>
      </c>
      <c r="F373" s="60" t="s">
        <v>42</v>
      </c>
      <c r="G373" s="52"/>
      <c r="H373" s="48">
        <f t="shared" si="10"/>
        <v>0</v>
      </c>
      <c r="I373" s="60">
        <v>2218423</v>
      </c>
      <c r="J373" s="57" t="s">
        <v>1412</v>
      </c>
      <c r="K373" s="50"/>
      <c r="L373" s="50"/>
    </row>
    <row r="374" spans="1:12" s="49" customFormat="1" ht="21.75" customHeight="1" x14ac:dyDescent="0.2">
      <c r="A374" s="39">
        <v>360</v>
      </c>
      <c r="B374" s="39">
        <v>21</v>
      </c>
      <c r="C374" s="57" t="s">
        <v>48</v>
      </c>
      <c r="D374" s="57" t="s">
        <v>515</v>
      </c>
      <c r="E374" s="62">
        <v>1</v>
      </c>
      <c r="F374" s="60" t="s">
        <v>42</v>
      </c>
      <c r="G374" s="52"/>
      <c r="H374" s="48">
        <f t="shared" si="10"/>
        <v>0</v>
      </c>
      <c r="I374" s="60">
        <v>2217914</v>
      </c>
      <c r="J374" s="57" t="s">
        <v>1412</v>
      </c>
      <c r="K374" s="50"/>
      <c r="L374" s="50"/>
    </row>
    <row r="375" spans="1:12" s="49" customFormat="1" ht="21.75" customHeight="1" x14ac:dyDescent="0.2">
      <c r="A375" s="39">
        <v>361</v>
      </c>
      <c r="B375" s="39">
        <v>21</v>
      </c>
      <c r="C375" s="57" t="s">
        <v>48</v>
      </c>
      <c r="D375" s="57" t="s">
        <v>516</v>
      </c>
      <c r="E375" s="62">
        <v>1</v>
      </c>
      <c r="F375" s="60" t="s">
        <v>42</v>
      </c>
      <c r="G375" s="52"/>
      <c r="H375" s="48">
        <f t="shared" si="10"/>
        <v>0</v>
      </c>
      <c r="I375" s="60">
        <v>2014072</v>
      </c>
      <c r="J375" s="57" t="s">
        <v>1413</v>
      </c>
      <c r="K375" s="50"/>
      <c r="L375" s="50"/>
    </row>
    <row r="376" spans="1:12" s="49" customFormat="1" ht="21.75" customHeight="1" x14ac:dyDescent="0.2">
      <c r="A376" s="39">
        <v>362</v>
      </c>
      <c r="B376" s="39">
        <v>21</v>
      </c>
      <c r="C376" s="57" t="s">
        <v>48</v>
      </c>
      <c r="D376" s="57" t="s">
        <v>517</v>
      </c>
      <c r="E376" s="62">
        <v>4</v>
      </c>
      <c r="F376" s="60" t="s">
        <v>42</v>
      </c>
      <c r="G376" s="52"/>
      <c r="H376" s="48">
        <f t="shared" si="10"/>
        <v>0</v>
      </c>
      <c r="I376" s="60">
        <v>1547229</v>
      </c>
      <c r="J376" s="57" t="s">
        <v>1412</v>
      </c>
      <c r="K376" s="50"/>
      <c r="L376" s="50"/>
    </row>
    <row r="377" spans="1:12" s="49" customFormat="1" ht="21.75" customHeight="1" x14ac:dyDescent="0.2">
      <c r="A377" s="39">
        <v>363</v>
      </c>
      <c r="B377" s="39">
        <v>21</v>
      </c>
      <c r="C377" s="57" t="s">
        <v>48</v>
      </c>
      <c r="D377" s="57" t="s">
        <v>518</v>
      </c>
      <c r="E377" s="62">
        <v>1</v>
      </c>
      <c r="F377" s="60" t="s">
        <v>42</v>
      </c>
      <c r="G377" s="52"/>
      <c r="H377" s="48">
        <f t="shared" si="10"/>
        <v>0</v>
      </c>
      <c r="I377" s="60">
        <v>1867628</v>
      </c>
      <c r="J377" s="57" t="s">
        <v>1416</v>
      </c>
      <c r="K377" s="50"/>
      <c r="L377" s="50"/>
    </row>
    <row r="378" spans="1:12" s="49" customFormat="1" ht="21.75" customHeight="1" x14ac:dyDescent="0.2">
      <c r="A378" s="39">
        <v>364</v>
      </c>
      <c r="B378" s="39">
        <v>21</v>
      </c>
      <c r="C378" s="57" t="s">
        <v>48</v>
      </c>
      <c r="D378" s="57" t="s">
        <v>519</v>
      </c>
      <c r="E378" s="62">
        <v>1</v>
      </c>
      <c r="F378" s="60" t="s">
        <v>42</v>
      </c>
      <c r="G378" s="52"/>
      <c r="H378" s="48">
        <f t="shared" si="10"/>
        <v>0</v>
      </c>
      <c r="I378" s="60">
        <v>1769015</v>
      </c>
      <c r="J378" s="57" t="s">
        <v>1412</v>
      </c>
      <c r="K378" s="50"/>
      <c r="L378" s="50"/>
    </row>
    <row r="379" spans="1:12" s="49" customFormat="1" ht="21.75" customHeight="1" x14ac:dyDescent="0.2">
      <c r="A379" s="39">
        <v>365</v>
      </c>
      <c r="B379" s="39">
        <v>21</v>
      </c>
      <c r="C379" s="57" t="s">
        <v>48</v>
      </c>
      <c r="D379" s="57" t="s">
        <v>520</v>
      </c>
      <c r="E379" s="62">
        <v>1</v>
      </c>
      <c r="F379" s="60" t="s">
        <v>42</v>
      </c>
      <c r="G379" s="52"/>
      <c r="H379" s="48">
        <f t="shared" si="10"/>
        <v>0</v>
      </c>
      <c r="I379" s="60">
        <v>2075335</v>
      </c>
      <c r="J379" s="57" t="s">
        <v>1415</v>
      </c>
      <c r="K379" s="50"/>
      <c r="L379" s="50"/>
    </row>
    <row r="380" spans="1:12" s="49" customFormat="1" ht="21.75" customHeight="1" x14ac:dyDescent="0.2">
      <c r="A380" s="39">
        <v>366</v>
      </c>
      <c r="B380" s="39">
        <v>21</v>
      </c>
      <c r="C380" s="57" t="s">
        <v>48</v>
      </c>
      <c r="D380" s="57" t="s">
        <v>521</v>
      </c>
      <c r="E380" s="62">
        <v>5</v>
      </c>
      <c r="F380" s="60" t="s">
        <v>42</v>
      </c>
      <c r="G380" s="52"/>
      <c r="H380" s="48">
        <f t="shared" si="10"/>
        <v>0</v>
      </c>
      <c r="I380" s="60">
        <v>2183617</v>
      </c>
      <c r="J380" s="57" t="s">
        <v>1413</v>
      </c>
      <c r="K380" s="50"/>
      <c r="L380" s="50"/>
    </row>
    <row r="381" spans="1:12" s="49" customFormat="1" ht="21.75" customHeight="1" x14ac:dyDescent="0.2">
      <c r="A381" s="39">
        <v>367</v>
      </c>
      <c r="B381" s="39">
        <v>21</v>
      </c>
      <c r="C381" s="57" t="s">
        <v>48</v>
      </c>
      <c r="D381" s="57" t="s">
        <v>522</v>
      </c>
      <c r="E381" s="62">
        <v>1</v>
      </c>
      <c r="F381" s="60" t="s">
        <v>42</v>
      </c>
      <c r="G381" s="52"/>
      <c r="H381" s="48">
        <f t="shared" si="10"/>
        <v>0</v>
      </c>
      <c r="I381" s="60">
        <v>1956079</v>
      </c>
      <c r="J381" s="57" t="s">
        <v>1415</v>
      </c>
      <c r="K381" s="50"/>
      <c r="L381" s="50"/>
    </row>
    <row r="382" spans="1:12" s="49" customFormat="1" ht="21.75" customHeight="1" x14ac:dyDescent="0.2">
      <c r="A382" s="39">
        <v>368</v>
      </c>
      <c r="B382" s="39">
        <v>21</v>
      </c>
      <c r="C382" s="57" t="s">
        <v>48</v>
      </c>
      <c r="D382" s="57" t="s">
        <v>523</v>
      </c>
      <c r="E382" s="62">
        <v>1</v>
      </c>
      <c r="F382" s="60" t="s">
        <v>42</v>
      </c>
      <c r="G382" s="52"/>
      <c r="H382" s="48">
        <f t="shared" si="10"/>
        <v>0</v>
      </c>
      <c r="I382" s="60">
        <v>400035718</v>
      </c>
      <c r="J382" s="57" t="s">
        <v>1415</v>
      </c>
      <c r="K382" s="50"/>
      <c r="L382" s="50"/>
    </row>
    <row r="383" spans="1:12" s="49" customFormat="1" ht="21.75" customHeight="1" x14ac:dyDescent="0.2">
      <c r="A383" s="39">
        <v>369</v>
      </c>
      <c r="B383" s="39">
        <v>21</v>
      </c>
      <c r="C383" s="57" t="s">
        <v>48</v>
      </c>
      <c r="D383" s="57" t="s">
        <v>524</v>
      </c>
      <c r="E383" s="62">
        <v>2</v>
      </c>
      <c r="F383" s="60" t="s">
        <v>42</v>
      </c>
      <c r="G383" s="52"/>
      <c r="H383" s="48">
        <f t="shared" si="10"/>
        <v>0</v>
      </c>
      <c r="I383" s="60">
        <v>1903190</v>
      </c>
      <c r="J383" s="57" t="s">
        <v>1412</v>
      </c>
      <c r="K383" s="50"/>
      <c r="L383" s="50"/>
    </row>
    <row r="384" spans="1:12" s="49" customFormat="1" ht="21.75" customHeight="1" x14ac:dyDescent="0.2">
      <c r="A384" s="39">
        <v>370</v>
      </c>
      <c r="B384" s="39">
        <v>21</v>
      </c>
      <c r="C384" s="57" t="s">
        <v>48</v>
      </c>
      <c r="D384" s="57" t="s">
        <v>525</v>
      </c>
      <c r="E384" s="62">
        <v>1</v>
      </c>
      <c r="F384" s="60" t="s">
        <v>42</v>
      </c>
      <c r="G384" s="52"/>
      <c r="H384" s="48">
        <f t="shared" si="10"/>
        <v>0</v>
      </c>
      <c r="I384" s="60">
        <v>2014852</v>
      </c>
      <c r="J384" s="57" t="s">
        <v>1413</v>
      </c>
      <c r="K384" s="50"/>
      <c r="L384" s="50"/>
    </row>
    <row r="385" spans="1:12" s="49" customFormat="1" ht="21.75" customHeight="1" x14ac:dyDescent="0.2">
      <c r="A385" s="39">
        <v>371</v>
      </c>
      <c r="B385" s="39">
        <v>21</v>
      </c>
      <c r="C385" s="57" t="s">
        <v>48</v>
      </c>
      <c r="D385" s="57" t="s">
        <v>526</v>
      </c>
      <c r="E385" s="62">
        <v>1</v>
      </c>
      <c r="F385" s="60" t="s">
        <v>42</v>
      </c>
      <c r="G385" s="52"/>
      <c r="H385" s="48">
        <f t="shared" si="10"/>
        <v>0</v>
      </c>
      <c r="I385" s="60">
        <v>400042105</v>
      </c>
      <c r="J385" s="57" t="s">
        <v>45</v>
      </c>
      <c r="K385" s="50"/>
      <c r="L385" s="50"/>
    </row>
    <row r="386" spans="1:12" s="49" customFormat="1" ht="21.75" customHeight="1" x14ac:dyDescent="0.2">
      <c r="A386" s="39">
        <v>372</v>
      </c>
      <c r="B386" s="39">
        <v>21</v>
      </c>
      <c r="C386" s="57" t="s">
        <v>48</v>
      </c>
      <c r="D386" s="57" t="s">
        <v>527</v>
      </c>
      <c r="E386" s="62">
        <v>1</v>
      </c>
      <c r="F386" s="60" t="s">
        <v>42</v>
      </c>
      <c r="G386" s="52"/>
      <c r="H386" s="48">
        <f t="shared" si="10"/>
        <v>0</v>
      </c>
      <c r="I386" s="60">
        <v>1963329</v>
      </c>
      <c r="J386" s="57" t="s">
        <v>1416</v>
      </c>
      <c r="K386" s="50"/>
      <c r="L386" s="50"/>
    </row>
    <row r="387" spans="1:12" s="49" customFormat="1" ht="21.75" customHeight="1" x14ac:dyDescent="0.2">
      <c r="A387" s="39">
        <v>373</v>
      </c>
      <c r="B387" s="39">
        <v>21</v>
      </c>
      <c r="C387" s="57" t="s">
        <v>48</v>
      </c>
      <c r="D387" s="57" t="s">
        <v>527</v>
      </c>
      <c r="E387" s="62">
        <v>8</v>
      </c>
      <c r="F387" s="60" t="s">
        <v>42</v>
      </c>
      <c r="G387" s="52"/>
      <c r="H387" s="48">
        <f t="shared" si="10"/>
        <v>0</v>
      </c>
      <c r="I387" s="60">
        <v>1963329</v>
      </c>
      <c r="J387" s="57" t="s">
        <v>1413</v>
      </c>
      <c r="K387" s="50"/>
      <c r="L387" s="50"/>
    </row>
    <row r="388" spans="1:12" s="49" customFormat="1" ht="21.75" customHeight="1" x14ac:dyDescent="0.2">
      <c r="A388" s="39">
        <v>374</v>
      </c>
      <c r="B388" s="39">
        <v>21</v>
      </c>
      <c r="C388" s="57" t="s">
        <v>48</v>
      </c>
      <c r="D388" s="57" t="s">
        <v>528</v>
      </c>
      <c r="E388" s="62">
        <v>1</v>
      </c>
      <c r="F388" s="60" t="s">
        <v>42</v>
      </c>
      <c r="G388" s="52"/>
      <c r="H388" s="48">
        <f t="shared" si="10"/>
        <v>0</v>
      </c>
      <c r="I388" s="60">
        <v>1611190</v>
      </c>
      <c r="J388" s="57" t="s">
        <v>1412</v>
      </c>
      <c r="K388" s="50"/>
      <c r="L388" s="50"/>
    </row>
    <row r="389" spans="1:12" s="49" customFormat="1" ht="21.75" customHeight="1" x14ac:dyDescent="0.2">
      <c r="A389" s="39">
        <v>375</v>
      </c>
      <c r="B389" s="39">
        <v>21</v>
      </c>
      <c r="C389" s="57" t="s">
        <v>48</v>
      </c>
      <c r="D389" s="57" t="s">
        <v>529</v>
      </c>
      <c r="E389" s="62">
        <v>1</v>
      </c>
      <c r="F389" s="60" t="s">
        <v>42</v>
      </c>
      <c r="G389" s="52"/>
      <c r="H389" s="48">
        <f t="shared" si="10"/>
        <v>0</v>
      </c>
      <c r="I389" s="60">
        <v>400015641</v>
      </c>
      <c r="J389" s="57" t="s">
        <v>45</v>
      </c>
      <c r="K389" s="50"/>
      <c r="L389" s="50"/>
    </row>
    <row r="390" spans="1:12" s="49" customFormat="1" ht="21.75" customHeight="1" x14ac:dyDescent="0.2">
      <c r="A390" s="39">
        <v>376</v>
      </c>
      <c r="B390" s="39">
        <v>21</v>
      </c>
      <c r="C390" s="57" t="s">
        <v>48</v>
      </c>
      <c r="D390" s="57" t="s">
        <v>530</v>
      </c>
      <c r="E390" s="62">
        <v>1</v>
      </c>
      <c r="F390" s="60" t="s">
        <v>42</v>
      </c>
      <c r="G390" s="52"/>
      <c r="H390" s="48">
        <f t="shared" si="10"/>
        <v>0</v>
      </c>
      <c r="I390" s="60">
        <v>400015642</v>
      </c>
      <c r="J390" s="57" t="s">
        <v>45</v>
      </c>
      <c r="K390" s="50"/>
      <c r="L390" s="50"/>
    </row>
    <row r="391" spans="1:12" s="49" customFormat="1" ht="21.75" customHeight="1" x14ac:dyDescent="0.2">
      <c r="A391" s="39">
        <v>377</v>
      </c>
      <c r="B391" s="39">
        <v>21</v>
      </c>
      <c r="C391" s="57" t="s">
        <v>48</v>
      </c>
      <c r="D391" s="57" t="s">
        <v>531</v>
      </c>
      <c r="E391" s="62">
        <v>1</v>
      </c>
      <c r="F391" s="60" t="s">
        <v>42</v>
      </c>
      <c r="G391" s="52"/>
      <c r="H391" s="48">
        <f t="shared" si="10"/>
        <v>0</v>
      </c>
      <c r="I391" s="60">
        <v>400011647</v>
      </c>
      <c r="J391" s="57" t="s">
        <v>45</v>
      </c>
      <c r="K391" s="50"/>
      <c r="L391" s="50"/>
    </row>
    <row r="392" spans="1:12" s="49" customFormat="1" ht="21.75" customHeight="1" x14ac:dyDescent="0.2">
      <c r="A392" s="39">
        <v>378</v>
      </c>
      <c r="B392" s="39">
        <v>21</v>
      </c>
      <c r="C392" s="57" t="s">
        <v>48</v>
      </c>
      <c r="D392" s="57" t="s">
        <v>532</v>
      </c>
      <c r="E392" s="62">
        <v>3</v>
      </c>
      <c r="F392" s="60" t="s">
        <v>42</v>
      </c>
      <c r="G392" s="52"/>
      <c r="H392" s="48">
        <f t="shared" si="10"/>
        <v>0</v>
      </c>
      <c r="I392" s="60">
        <v>400009331</v>
      </c>
      <c r="J392" s="57" t="s">
        <v>45</v>
      </c>
      <c r="K392" s="50"/>
      <c r="L392" s="50"/>
    </row>
    <row r="393" spans="1:12" s="49" customFormat="1" ht="21.75" customHeight="1" x14ac:dyDescent="0.2">
      <c r="A393" s="39">
        <v>379</v>
      </c>
      <c r="B393" s="39">
        <v>21</v>
      </c>
      <c r="C393" s="57" t="s">
        <v>48</v>
      </c>
      <c r="D393" s="57" t="s">
        <v>533</v>
      </c>
      <c r="E393" s="62">
        <v>3</v>
      </c>
      <c r="F393" s="60" t="s">
        <v>42</v>
      </c>
      <c r="G393" s="52"/>
      <c r="H393" s="48">
        <f t="shared" si="10"/>
        <v>0</v>
      </c>
      <c r="I393" s="60">
        <v>400009332</v>
      </c>
      <c r="J393" s="57" t="s">
        <v>45</v>
      </c>
      <c r="K393" s="50"/>
      <c r="L393" s="50"/>
    </row>
    <row r="394" spans="1:12" s="49" customFormat="1" ht="21.75" customHeight="1" x14ac:dyDescent="0.2">
      <c r="A394" s="39">
        <v>380</v>
      </c>
      <c r="B394" s="39">
        <v>21</v>
      </c>
      <c r="C394" s="57" t="s">
        <v>48</v>
      </c>
      <c r="D394" s="57" t="s">
        <v>534</v>
      </c>
      <c r="E394" s="62">
        <v>1</v>
      </c>
      <c r="F394" s="60" t="s">
        <v>42</v>
      </c>
      <c r="G394" s="52"/>
      <c r="H394" s="48">
        <f t="shared" si="10"/>
        <v>0</v>
      </c>
      <c r="I394" s="60">
        <v>400015640</v>
      </c>
      <c r="J394" s="57" t="s">
        <v>45</v>
      </c>
      <c r="K394" s="50"/>
      <c r="L394" s="50"/>
    </row>
    <row r="395" spans="1:12" s="49" customFormat="1" ht="21.75" customHeight="1" x14ac:dyDescent="0.2">
      <c r="A395" s="39">
        <v>381</v>
      </c>
      <c r="B395" s="39">
        <v>21</v>
      </c>
      <c r="C395" s="57" t="s">
        <v>48</v>
      </c>
      <c r="D395" s="57" t="s">
        <v>535</v>
      </c>
      <c r="E395" s="62">
        <v>1</v>
      </c>
      <c r="F395" s="60" t="s">
        <v>42</v>
      </c>
      <c r="G395" s="52"/>
      <c r="H395" s="48">
        <f t="shared" si="10"/>
        <v>0</v>
      </c>
      <c r="I395" s="60">
        <v>2036975</v>
      </c>
      <c r="J395" s="57" t="s">
        <v>1412</v>
      </c>
      <c r="K395" s="50"/>
      <c r="L395" s="50"/>
    </row>
    <row r="396" spans="1:12" s="49" customFormat="1" ht="21.75" customHeight="1" x14ac:dyDescent="0.2">
      <c r="A396" s="39">
        <v>382</v>
      </c>
      <c r="B396" s="39">
        <v>21</v>
      </c>
      <c r="C396" s="57" t="s">
        <v>48</v>
      </c>
      <c r="D396" s="57" t="s">
        <v>536</v>
      </c>
      <c r="E396" s="62">
        <v>1</v>
      </c>
      <c r="F396" s="60" t="s">
        <v>42</v>
      </c>
      <c r="G396" s="52"/>
      <c r="H396" s="48">
        <f t="shared" si="10"/>
        <v>0</v>
      </c>
      <c r="I396" s="60">
        <v>400013826</v>
      </c>
      <c r="J396" s="57" t="s">
        <v>45</v>
      </c>
      <c r="K396" s="50"/>
      <c r="L396" s="50"/>
    </row>
    <row r="397" spans="1:12" s="49" customFormat="1" ht="21.75" customHeight="1" x14ac:dyDescent="0.2">
      <c r="A397" s="39">
        <v>383</v>
      </c>
      <c r="B397" s="39">
        <v>21</v>
      </c>
      <c r="C397" s="57" t="s">
        <v>48</v>
      </c>
      <c r="D397" s="57" t="s">
        <v>537</v>
      </c>
      <c r="E397" s="62">
        <v>1</v>
      </c>
      <c r="F397" s="60" t="s">
        <v>42</v>
      </c>
      <c r="G397" s="52"/>
      <c r="H397" s="48">
        <f t="shared" si="10"/>
        <v>0</v>
      </c>
      <c r="I397" s="60">
        <v>20001813</v>
      </c>
      <c r="J397" s="57" t="s">
        <v>1411</v>
      </c>
      <c r="K397" s="50"/>
      <c r="L397" s="50"/>
    </row>
    <row r="398" spans="1:12" s="49" customFormat="1" ht="21.75" customHeight="1" x14ac:dyDescent="0.2">
      <c r="A398" s="39">
        <v>384</v>
      </c>
      <c r="B398" s="39">
        <v>21</v>
      </c>
      <c r="C398" s="57" t="s">
        <v>48</v>
      </c>
      <c r="D398" s="57" t="s">
        <v>538</v>
      </c>
      <c r="E398" s="62">
        <v>2</v>
      </c>
      <c r="F398" s="60" t="s">
        <v>42</v>
      </c>
      <c r="G398" s="52"/>
      <c r="H398" s="48">
        <f t="shared" si="10"/>
        <v>0</v>
      </c>
      <c r="I398" s="60">
        <v>2036974</v>
      </c>
      <c r="J398" s="57" t="s">
        <v>1412</v>
      </c>
      <c r="K398" s="50"/>
      <c r="L398" s="50"/>
    </row>
    <row r="399" spans="1:12" s="49" customFormat="1" ht="21.75" customHeight="1" x14ac:dyDescent="0.2">
      <c r="A399" s="39">
        <v>385</v>
      </c>
      <c r="B399" s="39">
        <v>21</v>
      </c>
      <c r="C399" s="57" t="s">
        <v>48</v>
      </c>
      <c r="D399" s="57" t="s">
        <v>539</v>
      </c>
      <c r="E399" s="62">
        <v>1</v>
      </c>
      <c r="F399" s="60" t="s">
        <v>42</v>
      </c>
      <c r="G399" s="52"/>
      <c r="H399" s="48">
        <f t="shared" si="10"/>
        <v>0</v>
      </c>
      <c r="I399" s="60">
        <v>400023167</v>
      </c>
      <c r="J399" s="57" t="s">
        <v>45</v>
      </c>
      <c r="K399" s="50"/>
      <c r="L399" s="50"/>
    </row>
    <row r="400" spans="1:12" s="49" customFormat="1" ht="21.75" customHeight="1" x14ac:dyDescent="0.2">
      <c r="A400" s="39">
        <v>386</v>
      </c>
      <c r="B400" s="39">
        <v>21</v>
      </c>
      <c r="C400" s="57" t="s">
        <v>48</v>
      </c>
      <c r="D400" s="57" t="s">
        <v>540</v>
      </c>
      <c r="E400" s="62">
        <v>1</v>
      </c>
      <c r="F400" s="60" t="s">
        <v>42</v>
      </c>
      <c r="G400" s="52"/>
      <c r="H400" s="48">
        <f t="shared" si="10"/>
        <v>0</v>
      </c>
      <c r="I400" s="60">
        <v>1473673</v>
      </c>
      <c r="J400" s="57" t="s">
        <v>1412</v>
      </c>
      <c r="K400" s="50"/>
      <c r="L400" s="50"/>
    </row>
    <row r="401" spans="1:12" s="49" customFormat="1" ht="21.75" customHeight="1" x14ac:dyDescent="0.2">
      <c r="A401" s="39">
        <v>387</v>
      </c>
      <c r="B401" s="39">
        <v>21</v>
      </c>
      <c r="C401" s="57" t="s">
        <v>48</v>
      </c>
      <c r="D401" s="57" t="s">
        <v>541</v>
      </c>
      <c r="E401" s="62">
        <v>13</v>
      </c>
      <c r="F401" s="60" t="s">
        <v>42</v>
      </c>
      <c r="G401" s="52"/>
      <c r="H401" s="48">
        <f t="shared" si="10"/>
        <v>0</v>
      </c>
      <c r="I401" s="60">
        <v>400022252</v>
      </c>
      <c r="J401" s="57" t="s">
        <v>45</v>
      </c>
      <c r="K401" s="50"/>
      <c r="L401" s="50"/>
    </row>
    <row r="402" spans="1:12" s="49" customFormat="1" ht="21.75" customHeight="1" x14ac:dyDescent="0.2">
      <c r="A402" s="39">
        <v>388</v>
      </c>
      <c r="B402" s="39">
        <v>21</v>
      </c>
      <c r="C402" s="57" t="s">
        <v>48</v>
      </c>
      <c r="D402" s="57" t="s">
        <v>542</v>
      </c>
      <c r="E402" s="62">
        <v>1</v>
      </c>
      <c r="F402" s="60" t="s">
        <v>42</v>
      </c>
      <c r="G402" s="52"/>
      <c r="H402" s="48">
        <f t="shared" si="10"/>
        <v>0</v>
      </c>
      <c r="I402" s="60">
        <v>400037200</v>
      </c>
      <c r="J402" s="57" t="s">
        <v>45</v>
      </c>
      <c r="K402" s="50"/>
      <c r="L402" s="50"/>
    </row>
    <row r="403" spans="1:12" s="49" customFormat="1" ht="21.75" customHeight="1" x14ac:dyDescent="0.2">
      <c r="A403" s="39">
        <v>389</v>
      </c>
      <c r="B403" s="39">
        <v>21</v>
      </c>
      <c r="C403" s="57" t="s">
        <v>48</v>
      </c>
      <c r="D403" s="57" t="s">
        <v>543</v>
      </c>
      <c r="E403" s="62">
        <v>2</v>
      </c>
      <c r="F403" s="60" t="s">
        <v>42</v>
      </c>
      <c r="G403" s="52"/>
      <c r="H403" s="48">
        <f t="shared" si="10"/>
        <v>0</v>
      </c>
      <c r="I403" s="60">
        <v>400019096</v>
      </c>
      <c r="J403" s="57" t="s">
        <v>45</v>
      </c>
      <c r="K403" s="50"/>
      <c r="L403" s="50"/>
    </row>
    <row r="404" spans="1:12" s="49" customFormat="1" ht="21.75" customHeight="1" x14ac:dyDescent="0.2">
      <c r="A404" s="39">
        <v>390</v>
      </c>
      <c r="B404" s="39">
        <v>21</v>
      </c>
      <c r="C404" s="57" t="s">
        <v>48</v>
      </c>
      <c r="D404" s="57" t="s">
        <v>544</v>
      </c>
      <c r="E404" s="62">
        <v>1</v>
      </c>
      <c r="F404" s="60" t="s">
        <v>42</v>
      </c>
      <c r="G404" s="52"/>
      <c r="H404" s="48">
        <f t="shared" si="10"/>
        <v>0</v>
      </c>
      <c r="I404" s="60">
        <v>20000946</v>
      </c>
      <c r="J404" s="57" t="s">
        <v>1411</v>
      </c>
      <c r="K404" s="50"/>
      <c r="L404" s="50"/>
    </row>
    <row r="405" spans="1:12" s="49" customFormat="1" ht="21.75" customHeight="1" x14ac:dyDescent="0.2">
      <c r="A405" s="39">
        <v>391</v>
      </c>
      <c r="B405" s="39">
        <v>21</v>
      </c>
      <c r="C405" s="57" t="s">
        <v>48</v>
      </c>
      <c r="D405" s="57" t="s">
        <v>545</v>
      </c>
      <c r="E405" s="62">
        <v>1</v>
      </c>
      <c r="F405" s="60" t="s">
        <v>42</v>
      </c>
      <c r="G405" s="52"/>
      <c r="H405" s="48">
        <f t="shared" si="10"/>
        <v>0</v>
      </c>
      <c r="I405" s="60">
        <v>1633774</v>
      </c>
      <c r="J405" s="57" t="s">
        <v>1413</v>
      </c>
      <c r="K405" s="50"/>
      <c r="L405" s="50"/>
    </row>
    <row r="406" spans="1:12" s="49" customFormat="1" ht="21.75" customHeight="1" x14ac:dyDescent="0.2">
      <c r="A406" s="39">
        <v>392</v>
      </c>
      <c r="B406" s="39">
        <v>21</v>
      </c>
      <c r="C406" s="57" t="s">
        <v>48</v>
      </c>
      <c r="D406" s="57" t="s">
        <v>546</v>
      </c>
      <c r="E406" s="62">
        <v>1</v>
      </c>
      <c r="F406" s="60" t="s">
        <v>42</v>
      </c>
      <c r="G406" s="52"/>
      <c r="H406" s="48">
        <f t="shared" si="10"/>
        <v>0</v>
      </c>
      <c r="I406" s="60">
        <v>1408652</v>
      </c>
      <c r="J406" s="57" t="s">
        <v>1412</v>
      </c>
      <c r="K406" s="50"/>
      <c r="L406" s="50"/>
    </row>
    <row r="407" spans="1:12" s="49" customFormat="1" ht="21.75" customHeight="1" x14ac:dyDescent="0.2">
      <c r="A407" s="39">
        <v>393</v>
      </c>
      <c r="B407" s="39">
        <v>21</v>
      </c>
      <c r="C407" s="57" t="s">
        <v>48</v>
      </c>
      <c r="D407" s="57" t="s">
        <v>546</v>
      </c>
      <c r="E407" s="62">
        <v>2</v>
      </c>
      <c r="F407" s="60" t="s">
        <v>42</v>
      </c>
      <c r="G407" s="52"/>
      <c r="H407" s="48">
        <f t="shared" si="10"/>
        <v>0</v>
      </c>
      <c r="I407" s="60">
        <v>400015637</v>
      </c>
      <c r="J407" s="57" t="s">
        <v>45</v>
      </c>
      <c r="K407" s="50"/>
      <c r="L407" s="50"/>
    </row>
    <row r="408" spans="1:12" s="49" customFormat="1" ht="21.75" customHeight="1" x14ac:dyDescent="0.2">
      <c r="A408" s="39">
        <v>394</v>
      </c>
      <c r="B408" s="39">
        <v>21</v>
      </c>
      <c r="C408" s="57" t="s">
        <v>48</v>
      </c>
      <c r="D408" s="57" t="s">
        <v>547</v>
      </c>
      <c r="E408" s="62">
        <v>1</v>
      </c>
      <c r="F408" s="60" t="s">
        <v>42</v>
      </c>
      <c r="G408" s="52"/>
      <c r="H408" s="48">
        <f t="shared" si="10"/>
        <v>0</v>
      </c>
      <c r="I408" s="60">
        <v>400037198</v>
      </c>
      <c r="J408" s="57" t="s">
        <v>45</v>
      </c>
      <c r="K408" s="50"/>
      <c r="L408" s="50"/>
    </row>
    <row r="409" spans="1:12" s="49" customFormat="1" ht="21.75" customHeight="1" x14ac:dyDescent="0.2">
      <c r="A409" s="39">
        <v>395</v>
      </c>
      <c r="B409" s="39">
        <v>21</v>
      </c>
      <c r="C409" s="57" t="s">
        <v>48</v>
      </c>
      <c r="D409" s="57" t="s">
        <v>548</v>
      </c>
      <c r="E409" s="62">
        <v>1</v>
      </c>
      <c r="F409" s="60" t="s">
        <v>42</v>
      </c>
      <c r="G409" s="52"/>
      <c r="H409" s="48">
        <f t="shared" si="10"/>
        <v>0</v>
      </c>
      <c r="I409" s="60">
        <v>20000948</v>
      </c>
      <c r="J409" s="57" t="s">
        <v>1411</v>
      </c>
      <c r="K409" s="50"/>
      <c r="L409" s="50"/>
    </row>
    <row r="410" spans="1:12" s="49" customFormat="1" ht="21.75" customHeight="1" x14ac:dyDescent="0.2">
      <c r="A410" s="39">
        <v>396</v>
      </c>
      <c r="B410" s="39">
        <v>21</v>
      </c>
      <c r="C410" s="57" t="s">
        <v>48</v>
      </c>
      <c r="D410" s="57" t="s">
        <v>548</v>
      </c>
      <c r="E410" s="62">
        <v>3</v>
      </c>
      <c r="F410" s="60" t="s">
        <v>42</v>
      </c>
      <c r="G410" s="52"/>
      <c r="H410" s="48">
        <f t="shared" si="10"/>
        <v>0</v>
      </c>
      <c r="I410" s="60">
        <v>20000948</v>
      </c>
      <c r="J410" s="57" t="s">
        <v>1412</v>
      </c>
      <c r="K410" s="50"/>
      <c r="L410" s="50"/>
    </row>
    <row r="411" spans="1:12" s="49" customFormat="1" ht="21.75" customHeight="1" x14ac:dyDescent="0.2">
      <c r="A411" s="39">
        <v>397</v>
      </c>
      <c r="B411" s="39">
        <v>21</v>
      </c>
      <c r="C411" s="57" t="s">
        <v>48</v>
      </c>
      <c r="D411" s="57" t="s">
        <v>549</v>
      </c>
      <c r="E411" s="62">
        <v>6</v>
      </c>
      <c r="F411" s="60" t="s">
        <v>42</v>
      </c>
      <c r="G411" s="52"/>
      <c r="H411" s="48">
        <f t="shared" si="10"/>
        <v>0</v>
      </c>
      <c r="I411" s="60">
        <v>400030806</v>
      </c>
      <c r="J411" s="57" t="s">
        <v>45</v>
      </c>
      <c r="K411" s="50"/>
      <c r="L411" s="50"/>
    </row>
    <row r="412" spans="1:12" s="49" customFormat="1" ht="21.75" customHeight="1" x14ac:dyDescent="0.2">
      <c r="A412" s="39">
        <v>398</v>
      </c>
      <c r="B412" s="39">
        <v>21</v>
      </c>
      <c r="C412" s="57" t="s">
        <v>48</v>
      </c>
      <c r="D412" s="57" t="s">
        <v>550</v>
      </c>
      <c r="E412" s="62">
        <v>1</v>
      </c>
      <c r="F412" s="60" t="s">
        <v>42</v>
      </c>
      <c r="G412" s="52"/>
      <c r="H412" s="48">
        <f t="shared" si="10"/>
        <v>0</v>
      </c>
      <c r="I412" s="60">
        <v>400005210</v>
      </c>
      <c r="J412" s="57" t="s">
        <v>45</v>
      </c>
      <c r="K412" s="50"/>
      <c r="L412" s="50"/>
    </row>
    <row r="413" spans="1:12" s="49" customFormat="1" ht="21.75" customHeight="1" x14ac:dyDescent="0.2">
      <c r="A413" s="39">
        <v>399</v>
      </c>
      <c r="B413" s="39">
        <v>21</v>
      </c>
      <c r="C413" s="57" t="s">
        <v>48</v>
      </c>
      <c r="D413" s="57" t="s">
        <v>551</v>
      </c>
      <c r="E413" s="62">
        <v>7</v>
      </c>
      <c r="F413" s="60" t="s">
        <v>42</v>
      </c>
      <c r="G413" s="52"/>
      <c r="H413" s="48">
        <f t="shared" si="10"/>
        <v>0</v>
      </c>
      <c r="I413" s="60">
        <v>400028125</v>
      </c>
      <c r="J413" s="57" t="s">
        <v>45</v>
      </c>
      <c r="K413" s="50"/>
      <c r="L413" s="50"/>
    </row>
    <row r="414" spans="1:12" s="49" customFormat="1" ht="21.75" customHeight="1" x14ac:dyDescent="0.2">
      <c r="A414" s="39">
        <v>400</v>
      </c>
      <c r="B414" s="39">
        <v>21</v>
      </c>
      <c r="C414" s="57" t="s">
        <v>48</v>
      </c>
      <c r="D414" s="57" t="s">
        <v>552</v>
      </c>
      <c r="E414" s="62">
        <v>5</v>
      </c>
      <c r="F414" s="60" t="s">
        <v>42</v>
      </c>
      <c r="G414" s="52"/>
      <c r="H414" s="48">
        <f t="shared" si="10"/>
        <v>0</v>
      </c>
      <c r="I414" s="60">
        <v>1911755</v>
      </c>
      <c r="J414" s="57" t="s">
        <v>1412</v>
      </c>
      <c r="K414" s="50"/>
      <c r="L414" s="50"/>
    </row>
    <row r="415" spans="1:12" s="49" customFormat="1" ht="21.75" customHeight="1" x14ac:dyDescent="0.2">
      <c r="A415" s="39">
        <v>401</v>
      </c>
      <c r="B415" s="39">
        <v>21</v>
      </c>
      <c r="C415" s="57" t="s">
        <v>48</v>
      </c>
      <c r="D415" s="57" t="s">
        <v>553</v>
      </c>
      <c r="E415" s="62">
        <v>4</v>
      </c>
      <c r="F415" s="60" t="s">
        <v>42</v>
      </c>
      <c r="G415" s="52"/>
      <c r="H415" s="48">
        <f t="shared" si="10"/>
        <v>0</v>
      </c>
      <c r="I415" s="60">
        <v>1292308</v>
      </c>
      <c r="J415" s="57" t="s">
        <v>1412</v>
      </c>
      <c r="K415" s="50"/>
      <c r="L415" s="50"/>
    </row>
    <row r="416" spans="1:12" s="49" customFormat="1" ht="21.75" customHeight="1" x14ac:dyDescent="0.2">
      <c r="A416" s="39">
        <v>402</v>
      </c>
      <c r="B416" s="39">
        <v>21</v>
      </c>
      <c r="C416" s="57" t="s">
        <v>48</v>
      </c>
      <c r="D416" s="57" t="s">
        <v>554</v>
      </c>
      <c r="E416" s="62">
        <v>1</v>
      </c>
      <c r="F416" s="60" t="s">
        <v>42</v>
      </c>
      <c r="G416" s="52"/>
      <c r="H416" s="48">
        <f t="shared" si="10"/>
        <v>0</v>
      </c>
      <c r="I416" s="60">
        <v>1845133</v>
      </c>
      <c r="J416" s="57" t="s">
        <v>1411</v>
      </c>
      <c r="K416" s="50"/>
      <c r="L416" s="50"/>
    </row>
    <row r="417" spans="1:12" s="49" customFormat="1" ht="21.75" customHeight="1" x14ac:dyDescent="0.2">
      <c r="A417" s="39">
        <v>403</v>
      </c>
      <c r="B417" s="39">
        <v>21</v>
      </c>
      <c r="C417" s="57" t="s">
        <v>48</v>
      </c>
      <c r="D417" s="57" t="s">
        <v>555</v>
      </c>
      <c r="E417" s="62">
        <v>1</v>
      </c>
      <c r="F417" s="60" t="s">
        <v>42</v>
      </c>
      <c r="G417" s="52"/>
      <c r="H417" s="48">
        <f t="shared" si="10"/>
        <v>0</v>
      </c>
      <c r="I417" s="60">
        <v>1494292</v>
      </c>
      <c r="J417" s="57" t="s">
        <v>45</v>
      </c>
      <c r="K417" s="50"/>
      <c r="L417" s="50"/>
    </row>
    <row r="418" spans="1:12" s="49" customFormat="1" ht="21.75" customHeight="1" x14ac:dyDescent="0.2">
      <c r="A418" s="39">
        <v>404</v>
      </c>
      <c r="B418" s="39">
        <v>21</v>
      </c>
      <c r="C418" s="57" t="s">
        <v>48</v>
      </c>
      <c r="D418" s="57" t="s">
        <v>556</v>
      </c>
      <c r="E418" s="62">
        <v>2</v>
      </c>
      <c r="F418" s="60" t="s">
        <v>42</v>
      </c>
      <c r="G418" s="52"/>
      <c r="H418" s="48">
        <f t="shared" si="10"/>
        <v>0</v>
      </c>
      <c r="I418" s="60">
        <v>400041254</v>
      </c>
      <c r="J418" s="57" t="s">
        <v>45</v>
      </c>
      <c r="K418" s="50"/>
      <c r="L418" s="50"/>
    </row>
    <row r="419" spans="1:12" s="49" customFormat="1" ht="21.75" customHeight="1" x14ac:dyDescent="0.2">
      <c r="A419" s="39">
        <v>405</v>
      </c>
      <c r="B419" s="39">
        <v>21</v>
      </c>
      <c r="C419" s="57" t="s">
        <v>48</v>
      </c>
      <c r="D419" s="57" t="s">
        <v>557</v>
      </c>
      <c r="E419" s="62">
        <v>1</v>
      </c>
      <c r="F419" s="60" t="s">
        <v>42</v>
      </c>
      <c r="G419" s="52"/>
      <c r="H419" s="48">
        <f t="shared" si="10"/>
        <v>0</v>
      </c>
      <c r="I419" s="60">
        <v>1512903</v>
      </c>
      <c r="J419" s="57" t="s">
        <v>45</v>
      </c>
      <c r="K419" s="50"/>
      <c r="L419" s="50"/>
    </row>
    <row r="420" spans="1:12" s="49" customFormat="1" ht="21.75" customHeight="1" x14ac:dyDescent="0.2">
      <c r="A420" s="39">
        <v>406</v>
      </c>
      <c r="B420" s="39">
        <v>21</v>
      </c>
      <c r="C420" s="57" t="s">
        <v>48</v>
      </c>
      <c r="D420" s="57" t="s">
        <v>558</v>
      </c>
      <c r="E420" s="62">
        <v>1</v>
      </c>
      <c r="F420" s="60" t="s">
        <v>42</v>
      </c>
      <c r="G420" s="52"/>
      <c r="H420" s="48">
        <f t="shared" si="10"/>
        <v>0</v>
      </c>
      <c r="I420" s="60">
        <v>1743512</v>
      </c>
      <c r="J420" s="57" t="s">
        <v>45</v>
      </c>
      <c r="K420" s="50"/>
      <c r="L420" s="50"/>
    </row>
    <row r="421" spans="1:12" s="49" customFormat="1" ht="21.75" customHeight="1" x14ac:dyDescent="0.2">
      <c r="A421" s="39">
        <v>407</v>
      </c>
      <c r="B421" s="39">
        <v>21</v>
      </c>
      <c r="C421" s="57" t="s">
        <v>48</v>
      </c>
      <c r="D421" s="57" t="s">
        <v>559</v>
      </c>
      <c r="E421" s="62">
        <v>2</v>
      </c>
      <c r="F421" s="60" t="s">
        <v>42</v>
      </c>
      <c r="G421" s="52"/>
      <c r="H421" s="48">
        <f t="shared" si="10"/>
        <v>0</v>
      </c>
      <c r="I421" s="60">
        <v>400035137</v>
      </c>
      <c r="J421" s="57" t="s">
        <v>45</v>
      </c>
      <c r="K421" s="50"/>
      <c r="L421" s="50"/>
    </row>
    <row r="422" spans="1:12" s="49" customFormat="1" ht="21.75" customHeight="1" x14ac:dyDescent="0.2">
      <c r="A422" s="39">
        <v>408</v>
      </c>
      <c r="B422" s="39">
        <v>21</v>
      </c>
      <c r="C422" s="57" t="s">
        <v>48</v>
      </c>
      <c r="D422" s="57" t="s">
        <v>560</v>
      </c>
      <c r="E422" s="62">
        <v>2</v>
      </c>
      <c r="F422" s="60" t="s">
        <v>42</v>
      </c>
      <c r="G422" s="52"/>
      <c r="H422" s="48">
        <f t="shared" si="10"/>
        <v>0</v>
      </c>
      <c r="I422" s="60">
        <v>400022655</v>
      </c>
      <c r="J422" s="57" t="s">
        <v>45</v>
      </c>
      <c r="K422" s="50"/>
      <c r="L422" s="50"/>
    </row>
    <row r="423" spans="1:12" s="49" customFormat="1" ht="21.75" customHeight="1" x14ac:dyDescent="0.2">
      <c r="A423" s="39">
        <v>409</v>
      </c>
      <c r="B423" s="39">
        <v>21</v>
      </c>
      <c r="C423" s="57" t="s">
        <v>48</v>
      </c>
      <c r="D423" s="57" t="s">
        <v>561</v>
      </c>
      <c r="E423" s="62">
        <v>1</v>
      </c>
      <c r="F423" s="60" t="s">
        <v>42</v>
      </c>
      <c r="G423" s="52"/>
      <c r="H423" s="48">
        <f t="shared" si="10"/>
        <v>0</v>
      </c>
      <c r="I423" s="60">
        <v>400035234</v>
      </c>
      <c r="J423" s="57" t="s">
        <v>45</v>
      </c>
      <c r="K423" s="50"/>
      <c r="L423" s="50"/>
    </row>
    <row r="424" spans="1:12" s="49" customFormat="1" ht="21.75" customHeight="1" x14ac:dyDescent="0.2">
      <c r="A424" s="39">
        <v>410</v>
      </c>
      <c r="B424" s="39">
        <v>21</v>
      </c>
      <c r="C424" s="57" t="s">
        <v>48</v>
      </c>
      <c r="D424" s="57" t="s">
        <v>562</v>
      </c>
      <c r="E424" s="62">
        <v>1</v>
      </c>
      <c r="F424" s="60" t="s">
        <v>42</v>
      </c>
      <c r="G424" s="52"/>
      <c r="H424" s="48">
        <f t="shared" si="10"/>
        <v>0</v>
      </c>
      <c r="I424" s="60">
        <v>400022656</v>
      </c>
      <c r="J424" s="57" t="s">
        <v>45</v>
      </c>
      <c r="K424" s="50"/>
      <c r="L424" s="50"/>
    </row>
    <row r="425" spans="1:12" s="49" customFormat="1" ht="21.75" customHeight="1" x14ac:dyDescent="0.2">
      <c r="A425" s="39">
        <v>411</v>
      </c>
      <c r="B425" s="39">
        <v>21</v>
      </c>
      <c r="C425" s="57" t="s">
        <v>48</v>
      </c>
      <c r="D425" s="57" t="s">
        <v>563</v>
      </c>
      <c r="E425" s="62">
        <v>1</v>
      </c>
      <c r="F425" s="60" t="s">
        <v>42</v>
      </c>
      <c r="G425" s="52"/>
      <c r="H425" s="48">
        <f t="shared" si="10"/>
        <v>0</v>
      </c>
      <c r="I425" s="60">
        <v>400022658</v>
      </c>
      <c r="J425" s="57" t="s">
        <v>45</v>
      </c>
      <c r="K425" s="50"/>
      <c r="L425" s="50"/>
    </row>
    <row r="426" spans="1:12" s="49" customFormat="1" ht="21.75" customHeight="1" x14ac:dyDescent="0.2">
      <c r="A426" s="39">
        <v>412</v>
      </c>
      <c r="B426" s="39">
        <v>21</v>
      </c>
      <c r="C426" s="57" t="s">
        <v>48</v>
      </c>
      <c r="D426" s="57" t="s">
        <v>564</v>
      </c>
      <c r="E426" s="62">
        <v>1</v>
      </c>
      <c r="F426" s="60" t="s">
        <v>42</v>
      </c>
      <c r="G426" s="52"/>
      <c r="H426" s="48">
        <f t="shared" si="10"/>
        <v>0</v>
      </c>
      <c r="I426" s="60">
        <v>400035223</v>
      </c>
      <c r="J426" s="57" t="s">
        <v>1415</v>
      </c>
      <c r="K426" s="50"/>
      <c r="L426" s="50"/>
    </row>
    <row r="427" spans="1:12" s="49" customFormat="1" ht="21.75" customHeight="1" x14ac:dyDescent="0.2">
      <c r="A427" s="39">
        <v>413</v>
      </c>
      <c r="B427" s="39">
        <v>21</v>
      </c>
      <c r="C427" s="57" t="s">
        <v>48</v>
      </c>
      <c r="D427" s="57" t="s">
        <v>565</v>
      </c>
      <c r="E427" s="62">
        <v>2</v>
      </c>
      <c r="F427" s="60" t="s">
        <v>42</v>
      </c>
      <c r="G427" s="52"/>
      <c r="H427" s="48">
        <f t="shared" si="10"/>
        <v>0</v>
      </c>
      <c r="I427" s="60">
        <v>400035235</v>
      </c>
      <c r="J427" s="57" t="s">
        <v>45</v>
      </c>
      <c r="K427" s="50"/>
      <c r="L427" s="50"/>
    </row>
    <row r="428" spans="1:12" s="49" customFormat="1" ht="21.75" customHeight="1" x14ac:dyDescent="0.2">
      <c r="A428" s="39">
        <v>414</v>
      </c>
      <c r="B428" s="39">
        <v>21</v>
      </c>
      <c r="C428" s="57" t="s">
        <v>48</v>
      </c>
      <c r="D428" s="57" t="s">
        <v>566</v>
      </c>
      <c r="E428" s="62">
        <v>1</v>
      </c>
      <c r="F428" s="60" t="s">
        <v>42</v>
      </c>
      <c r="G428" s="52"/>
      <c r="H428" s="48">
        <f t="shared" si="10"/>
        <v>0</v>
      </c>
      <c r="I428" s="60">
        <v>400035138</v>
      </c>
      <c r="J428" s="57" t="s">
        <v>45</v>
      </c>
      <c r="K428" s="50"/>
      <c r="L428" s="50"/>
    </row>
    <row r="429" spans="1:12" s="49" customFormat="1" ht="21.75" customHeight="1" x14ac:dyDescent="0.2">
      <c r="A429" s="39">
        <v>415</v>
      </c>
      <c r="B429" s="39">
        <v>21</v>
      </c>
      <c r="C429" s="57" t="s">
        <v>48</v>
      </c>
      <c r="D429" s="57" t="s">
        <v>567</v>
      </c>
      <c r="E429" s="62">
        <v>1</v>
      </c>
      <c r="F429" s="60" t="s">
        <v>42</v>
      </c>
      <c r="G429" s="52"/>
      <c r="H429" s="48">
        <f t="shared" si="10"/>
        <v>0</v>
      </c>
      <c r="I429" s="60">
        <v>400035236</v>
      </c>
      <c r="J429" s="57" t="s">
        <v>45</v>
      </c>
      <c r="K429" s="50"/>
      <c r="L429" s="50"/>
    </row>
    <row r="430" spans="1:12" s="49" customFormat="1" ht="21.75" customHeight="1" x14ac:dyDescent="0.2">
      <c r="A430" s="39">
        <v>416</v>
      </c>
      <c r="B430" s="39">
        <v>21</v>
      </c>
      <c r="C430" s="57" t="s">
        <v>48</v>
      </c>
      <c r="D430" s="57" t="s">
        <v>568</v>
      </c>
      <c r="E430" s="62">
        <v>1</v>
      </c>
      <c r="F430" s="60" t="s">
        <v>42</v>
      </c>
      <c r="G430" s="52"/>
      <c r="H430" s="48">
        <f t="shared" si="10"/>
        <v>0</v>
      </c>
      <c r="I430" s="60">
        <v>400022410</v>
      </c>
      <c r="J430" s="57" t="s">
        <v>45</v>
      </c>
      <c r="K430" s="50"/>
      <c r="L430" s="50"/>
    </row>
    <row r="431" spans="1:12" s="49" customFormat="1" ht="21.75" customHeight="1" x14ac:dyDescent="0.2">
      <c r="A431" s="39">
        <v>417</v>
      </c>
      <c r="B431" s="39">
        <v>21</v>
      </c>
      <c r="C431" s="57" t="s">
        <v>48</v>
      </c>
      <c r="D431" s="57" t="s">
        <v>569</v>
      </c>
      <c r="E431" s="62">
        <v>1</v>
      </c>
      <c r="F431" s="60" t="s">
        <v>42</v>
      </c>
      <c r="G431" s="52"/>
      <c r="H431" s="48">
        <f t="shared" ref="H431:H453" si="11">ROUND(G431*E431*1.2,2)</f>
        <v>0</v>
      </c>
      <c r="I431" s="60">
        <v>400022608</v>
      </c>
      <c r="J431" s="57" t="s">
        <v>45</v>
      </c>
      <c r="K431" s="50"/>
      <c r="L431" s="50"/>
    </row>
    <row r="432" spans="1:12" s="49" customFormat="1" ht="21.75" customHeight="1" x14ac:dyDescent="0.2">
      <c r="A432" s="39">
        <v>418</v>
      </c>
      <c r="B432" s="39">
        <v>21</v>
      </c>
      <c r="C432" s="57" t="s">
        <v>48</v>
      </c>
      <c r="D432" s="57" t="s">
        <v>570</v>
      </c>
      <c r="E432" s="62">
        <v>1</v>
      </c>
      <c r="F432" s="60" t="s">
        <v>42</v>
      </c>
      <c r="G432" s="52"/>
      <c r="H432" s="48">
        <f t="shared" si="11"/>
        <v>0</v>
      </c>
      <c r="I432" s="60">
        <v>400035139</v>
      </c>
      <c r="J432" s="57" t="s">
        <v>45</v>
      </c>
      <c r="K432" s="50"/>
      <c r="L432" s="50"/>
    </row>
    <row r="433" spans="1:12" s="49" customFormat="1" ht="21.75" customHeight="1" x14ac:dyDescent="0.2">
      <c r="A433" s="39">
        <v>419</v>
      </c>
      <c r="B433" s="39">
        <v>21</v>
      </c>
      <c r="C433" s="57" t="s">
        <v>48</v>
      </c>
      <c r="D433" s="57" t="s">
        <v>571</v>
      </c>
      <c r="E433" s="62">
        <v>1</v>
      </c>
      <c r="F433" s="60" t="s">
        <v>42</v>
      </c>
      <c r="G433" s="52"/>
      <c r="H433" s="48">
        <f t="shared" si="11"/>
        <v>0</v>
      </c>
      <c r="I433" s="60">
        <v>400022671</v>
      </c>
      <c r="J433" s="57" t="s">
        <v>45</v>
      </c>
      <c r="K433" s="50"/>
      <c r="L433" s="50"/>
    </row>
    <row r="434" spans="1:12" s="49" customFormat="1" ht="21.75" customHeight="1" x14ac:dyDescent="0.2">
      <c r="A434" s="39">
        <v>420</v>
      </c>
      <c r="B434" s="39">
        <v>21</v>
      </c>
      <c r="C434" s="57" t="s">
        <v>48</v>
      </c>
      <c r="D434" s="57" t="s">
        <v>572</v>
      </c>
      <c r="E434" s="62">
        <v>9</v>
      </c>
      <c r="F434" s="60" t="s">
        <v>42</v>
      </c>
      <c r="G434" s="52"/>
      <c r="H434" s="48">
        <f t="shared" si="11"/>
        <v>0</v>
      </c>
      <c r="I434" s="60">
        <v>400013556</v>
      </c>
      <c r="J434" s="57" t="s">
        <v>45</v>
      </c>
      <c r="K434" s="50"/>
      <c r="L434" s="50"/>
    </row>
    <row r="435" spans="1:12" s="49" customFormat="1" ht="21.75" customHeight="1" x14ac:dyDescent="0.2">
      <c r="A435" s="39">
        <v>421</v>
      </c>
      <c r="B435" s="39">
        <v>21</v>
      </c>
      <c r="C435" s="57" t="s">
        <v>48</v>
      </c>
      <c r="D435" s="57" t="s">
        <v>573</v>
      </c>
      <c r="E435" s="62">
        <v>2</v>
      </c>
      <c r="F435" s="60" t="s">
        <v>42</v>
      </c>
      <c r="G435" s="52"/>
      <c r="H435" s="48">
        <f t="shared" si="11"/>
        <v>0</v>
      </c>
      <c r="I435" s="60">
        <v>400031713</v>
      </c>
      <c r="J435" s="57" t="s">
        <v>45</v>
      </c>
      <c r="K435" s="50"/>
      <c r="L435" s="50"/>
    </row>
    <row r="436" spans="1:12" s="49" customFormat="1" ht="21.75" customHeight="1" x14ac:dyDescent="0.2">
      <c r="A436" s="39">
        <v>422</v>
      </c>
      <c r="B436" s="39">
        <v>21</v>
      </c>
      <c r="C436" s="57" t="s">
        <v>48</v>
      </c>
      <c r="D436" s="57" t="s">
        <v>574</v>
      </c>
      <c r="E436" s="62">
        <v>1</v>
      </c>
      <c r="F436" s="60" t="s">
        <v>42</v>
      </c>
      <c r="G436" s="52"/>
      <c r="H436" s="48">
        <f t="shared" si="11"/>
        <v>0</v>
      </c>
      <c r="I436" s="60">
        <v>400022673</v>
      </c>
      <c r="J436" s="57" t="s">
        <v>45</v>
      </c>
      <c r="K436" s="50"/>
      <c r="L436" s="50"/>
    </row>
    <row r="437" spans="1:12" s="49" customFormat="1" ht="21.75" customHeight="1" x14ac:dyDescent="0.2">
      <c r="A437" s="39">
        <v>423</v>
      </c>
      <c r="B437" s="39">
        <v>21</v>
      </c>
      <c r="C437" s="57" t="s">
        <v>48</v>
      </c>
      <c r="D437" s="57" t="s">
        <v>575</v>
      </c>
      <c r="E437" s="62">
        <v>1</v>
      </c>
      <c r="F437" s="60" t="s">
        <v>42</v>
      </c>
      <c r="G437" s="52"/>
      <c r="H437" s="48">
        <f t="shared" si="11"/>
        <v>0</v>
      </c>
      <c r="I437" s="60">
        <v>1575931</v>
      </c>
      <c r="J437" s="57" t="s">
        <v>1415</v>
      </c>
      <c r="K437" s="50"/>
      <c r="L437" s="50"/>
    </row>
    <row r="438" spans="1:12" s="49" customFormat="1" ht="21.75" customHeight="1" x14ac:dyDescent="0.2">
      <c r="A438" s="39">
        <v>424</v>
      </c>
      <c r="B438" s="39">
        <v>21</v>
      </c>
      <c r="C438" s="57" t="s">
        <v>48</v>
      </c>
      <c r="D438" s="57" t="s">
        <v>576</v>
      </c>
      <c r="E438" s="62">
        <v>1</v>
      </c>
      <c r="F438" s="60" t="s">
        <v>42</v>
      </c>
      <c r="G438" s="52"/>
      <c r="H438" s="48">
        <f t="shared" si="11"/>
        <v>0</v>
      </c>
      <c r="I438" s="60">
        <v>400022674</v>
      </c>
      <c r="J438" s="57" t="s">
        <v>45</v>
      </c>
      <c r="K438" s="50"/>
      <c r="L438" s="50"/>
    </row>
    <row r="439" spans="1:12" s="49" customFormat="1" ht="21.75" customHeight="1" x14ac:dyDescent="0.2">
      <c r="A439" s="39">
        <v>425</v>
      </c>
      <c r="B439" s="39">
        <v>21</v>
      </c>
      <c r="C439" s="57" t="s">
        <v>48</v>
      </c>
      <c r="D439" s="57" t="s">
        <v>577</v>
      </c>
      <c r="E439" s="62">
        <v>2</v>
      </c>
      <c r="F439" s="60" t="s">
        <v>42</v>
      </c>
      <c r="G439" s="52"/>
      <c r="H439" s="48">
        <f t="shared" si="11"/>
        <v>0</v>
      </c>
      <c r="I439" s="60">
        <v>400022609</v>
      </c>
      <c r="J439" s="57" t="s">
        <v>45</v>
      </c>
      <c r="K439" s="50"/>
      <c r="L439" s="50"/>
    </row>
    <row r="440" spans="1:12" s="49" customFormat="1" ht="21.75" customHeight="1" x14ac:dyDescent="0.2">
      <c r="A440" s="39">
        <v>426</v>
      </c>
      <c r="B440" s="39">
        <v>21</v>
      </c>
      <c r="C440" s="57" t="s">
        <v>48</v>
      </c>
      <c r="D440" s="57" t="s">
        <v>578</v>
      </c>
      <c r="E440" s="62">
        <v>1</v>
      </c>
      <c r="F440" s="60" t="s">
        <v>42</v>
      </c>
      <c r="G440" s="52"/>
      <c r="H440" s="48">
        <f t="shared" si="11"/>
        <v>0</v>
      </c>
      <c r="I440" s="60">
        <v>400035140</v>
      </c>
      <c r="J440" s="57" t="s">
        <v>45</v>
      </c>
      <c r="K440" s="50"/>
      <c r="L440" s="50"/>
    </row>
    <row r="441" spans="1:12" s="49" customFormat="1" ht="21.75" customHeight="1" x14ac:dyDescent="0.2">
      <c r="A441" s="39">
        <v>427</v>
      </c>
      <c r="B441" s="39">
        <v>21</v>
      </c>
      <c r="C441" s="57" t="s">
        <v>48</v>
      </c>
      <c r="D441" s="57" t="s">
        <v>579</v>
      </c>
      <c r="E441" s="62">
        <v>3</v>
      </c>
      <c r="F441" s="60" t="s">
        <v>42</v>
      </c>
      <c r="G441" s="52"/>
      <c r="H441" s="48">
        <f t="shared" si="11"/>
        <v>0</v>
      </c>
      <c r="I441" s="60">
        <v>400022610</v>
      </c>
      <c r="J441" s="57" t="s">
        <v>45</v>
      </c>
      <c r="K441" s="50"/>
      <c r="L441" s="50"/>
    </row>
    <row r="442" spans="1:12" s="49" customFormat="1" ht="21.75" customHeight="1" x14ac:dyDescent="0.2">
      <c r="A442" s="39">
        <v>428</v>
      </c>
      <c r="B442" s="39">
        <v>21</v>
      </c>
      <c r="C442" s="57" t="s">
        <v>48</v>
      </c>
      <c r="D442" s="57" t="s">
        <v>580</v>
      </c>
      <c r="E442" s="62">
        <v>1</v>
      </c>
      <c r="F442" s="60" t="s">
        <v>42</v>
      </c>
      <c r="G442" s="52"/>
      <c r="H442" s="48">
        <f t="shared" si="11"/>
        <v>0</v>
      </c>
      <c r="I442" s="60">
        <v>400018558</v>
      </c>
      <c r="J442" s="57" t="s">
        <v>45</v>
      </c>
      <c r="K442" s="50"/>
      <c r="L442" s="50"/>
    </row>
    <row r="443" spans="1:12" s="49" customFormat="1" ht="21.75" customHeight="1" x14ac:dyDescent="0.2">
      <c r="A443" s="39">
        <v>429</v>
      </c>
      <c r="B443" s="39">
        <v>21</v>
      </c>
      <c r="C443" s="57" t="s">
        <v>48</v>
      </c>
      <c r="D443" s="57" t="s">
        <v>581</v>
      </c>
      <c r="E443" s="62">
        <v>2</v>
      </c>
      <c r="F443" s="60" t="s">
        <v>42</v>
      </c>
      <c r="G443" s="52"/>
      <c r="H443" s="48">
        <f t="shared" si="11"/>
        <v>0</v>
      </c>
      <c r="I443" s="60">
        <v>400022651</v>
      </c>
      <c r="J443" s="57" t="s">
        <v>45</v>
      </c>
      <c r="K443" s="50"/>
      <c r="L443" s="50"/>
    </row>
    <row r="444" spans="1:12" s="49" customFormat="1" ht="21.75" customHeight="1" x14ac:dyDescent="0.2">
      <c r="A444" s="39">
        <v>430</v>
      </c>
      <c r="B444" s="39">
        <v>21</v>
      </c>
      <c r="C444" s="57" t="s">
        <v>48</v>
      </c>
      <c r="D444" s="57" t="s">
        <v>582</v>
      </c>
      <c r="E444" s="62">
        <v>3</v>
      </c>
      <c r="F444" s="60" t="s">
        <v>42</v>
      </c>
      <c r="G444" s="52"/>
      <c r="H444" s="48">
        <f t="shared" si="11"/>
        <v>0</v>
      </c>
      <c r="I444" s="60">
        <v>400035232</v>
      </c>
      <c r="J444" s="57" t="s">
        <v>45</v>
      </c>
      <c r="K444" s="50"/>
      <c r="L444" s="50"/>
    </row>
    <row r="445" spans="1:12" s="49" customFormat="1" ht="21.75" customHeight="1" x14ac:dyDescent="0.2">
      <c r="A445" s="39">
        <v>431</v>
      </c>
      <c r="B445" s="39">
        <v>21</v>
      </c>
      <c r="C445" s="57" t="s">
        <v>48</v>
      </c>
      <c r="D445" s="57" t="s">
        <v>583</v>
      </c>
      <c r="E445" s="62">
        <v>2</v>
      </c>
      <c r="F445" s="60" t="s">
        <v>42</v>
      </c>
      <c r="G445" s="52"/>
      <c r="H445" s="48">
        <f t="shared" si="11"/>
        <v>0</v>
      </c>
      <c r="I445" s="60">
        <v>400035404</v>
      </c>
      <c r="J445" s="57" t="s">
        <v>1415</v>
      </c>
      <c r="K445" s="50"/>
      <c r="L445" s="50"/>
    </row>
    <row r="446" spans="1:12" s="49" customFormat="1" ht="21.75" customHeight="1" x14ac:dyDescent="0.2">
      <c r="A446" s="39">
        <v>432</v>
      </c>
      <c r="B446" s="39">
        <v>21</v>
      </c>
      <c r="C446" s="57" t="s">
        <v>48</v>
      </c>
      <c r="D446" s="57" t="s">
        <v>584</v>
      </c>
      <c r="E446" s="62">
        <v>1</v>
      </c>
      <c r="F446" s="60" t="s">
        <v>42</v>
      </c>
      <c r="G446" s="52"/>
      <c r="H446" s="48">
        <f t="shared" si="11"/>
        <v>0</v>
      </c>
      <c r="I446" s="60">
        <v>400022652</v>
      </c>
      <c r="J446" s="57" t="s">
        <v>45</v>
      </c>
      <c r="K446" s="50"/>
      <c r="L446" s="50"/>
    </row>
    <row r="447" spans="1:12" s="49" customFormat="1" ht="21.75" customHeight="1" x14ac:dyDescent="0.2">
      <c r="A447" s="39">
        <v>433</v>
      </c>
      <c r="B447" s="39">
        <v>21</v>
      </c>
      <c r="C447" s="57" t="s">
        <v>48</v>
      </c>
      <c r="D447" s="57" t="s">
        <v>585</v>
      </c>
      <c r="E447" s="62">
        <v>2</v>
      </c>
      <c r="F447" s="60" t="s">
        <v>42</v>
      </c>
      <c r="G447" s="52"/>
      <c r="H447" s="48">
        <f t="shared" si="11"/>
        <v>0</v>
      </c>
      <c r="I447" s="60">
        <v>400022654</v>
      </c>
      <c r="J447" s="57" t="s">
        <v>45</v>
      </c>
      <c r="K447" s="50"/>
      <c r="L447" s="50"/>
    </row>
    <row r="448" spans="1:12" s="49" customFormat="1" ht="21.75" customHeight="1" x14ac:dyDescent="0.2">
      <c r="A448" s="39">
        <v>434</v>
      </c>
      <c r="B448" s="39">
        <v>21</v>
      </c>
      <c r="C448" s="57" t="s">
        <v>48</v>
      </c>
      <c r="D448" s="57" t="s">
        <v>586</v>
      </c>
      <c r="E448" s="62">
        <v>1</v>
      </c>
      <c r="F448" s="60" t="s">
        <v>42</v>
      </c>
      <c r="G448" s="52"/>
      <c r="H448" s="48">
        <f t="shared" si="11"/>
        <v>0</v>
      </c>
      <c r="I448" s="60">
        <v>400035233</v>
      </c>
      <c r="J448" s="57" t="s">
        <v>45</v>
      </c>
      <c r="K448" s="50"/>
      <c r="L448" s="50"/>
    </row>
    <row r="449" spans="1:12" s="49" customFormat="1" ht="21.75" customHeight="1" x14ac:dyDescent="0.2">
      <c r="A449" s="39">
        <v>435</v>
      </c>
      <c r="B449" s="39">
        <v>21</v>
      </c>
      <c r="C449" s="57" t="s">
        <v>48</v>
      </c>
      <c r="D449" s="57" t="s">
        <v>587</v>
      </c>
      <c r="E449" s="62">
        <v>1</v>
      </c>
      <c r="F449" s="60" t="s">
        <v>42</v>
      </c>
      <c r="G449" s="52"/>
      <c r="H449" s="48">
        <f t="shared" si="11"/>
        <v>0</v>
      </c>
      <c r="I449" s="60">
        <v>1261399</v>
      </c>
      <c r="J449" s="57" t="s">
        <v>1412</v>
      </c>
      <c r="K449" s="50"/>
      <c r="L449" s="50"/>
    </row>
    <row r="450" spans="1:12" s="49" customFormat="1" ht="21.75" customHeight="1" x14ac:dyDescent="0.2">
      <c r="A450" s="39">
        <v>436</v>
      </c>
      <c r="B450" s="39">
        <v>21</v>
      </c>
      <c r="C450" s="57" t="s">
        <v>48</v>
      </c>
      <c r="D450" s="57" t="s">
        <v>588</v>
      </c>
      <c r="E450" s="62">
        <v>1</v>
      </c>
      <c r="F450" s="60" t="s">
        <v>42</v>
      </c>
      <c r="G450" s="52"/>
      <c r="H450" s="48">
        <f t="shared" si="11"/>
        <v>0</v>
      </c>
      <c r="I450" s="60">
        <v>2402768</v>
      </c>
      <c r="J450" s="57" t="s">
        <v>1415</v>
      </c>
      <c r="K450" s="50"/>
      <c r="L450" s="50"/>
    </row>
    <row r="451" spans="1:12" s="49" customFormat="1" ht="21.75" customHeight="1" x14ac:dyDescent="0.2">
      <c r="A451" s="39">
        <v>437</v>
      </c>
      <c r="B451" s="39">
        <v>21</v>
      </c>
      <c r="C451" s="57" t="s">
        <v>48</v>
      </c>
      <c r="D451" s="57" t="s">
        <v>589</v>
      </c>
      <c r="E451" s="62">
        <v>1</v>
      </c>
      <c r="F451" s="60" t="s">
        <v>42</v>
      </c>
      <c r="G451" s="52"/>
      <c r="H451" s="48">
        <f t="shared" si="11"/>
        <v>0</v>
      </c>
      <c r="I451" s="60">
        <v>2402766</v>
      </c>
      <c r="J451" s="57" t="s">
        <v>1415</v>
      </c>
      <c r="K451" s="50"/>
      <c r="L451" s="50"/>
    </row>
    <row r="452" spans="1:12" s="49" customFormat="1" ht="21.75" customHeight="1" x14ac:dyDescent="0.2">
      <c r="A452" s="39">
        <v>438</v>
      </c>
      <c r="B452" s="39">
        <v>21</v>
      </c>
      <c r="C452" s="57" t="s">
        <v>48</v>
      </c>
      <c r="D452" s="57" t="s">
        <v>590</v>
      </c>
      <c r="E452" s="62">
        <v>1</v>
      </c>
      <c r="F452" s="60" t="s">
        <v>42</v>
      </c>
      <c r="G452" s="52"/>
      <c r="H452" s="48">
        <f t="shared" si="11"/>
        <v>0</v>
      </c>
      <c r="I452" s="60">
        <v>1312891</v>
      </c>
      <c r="J452" s="57" t="s">
        <v>1412</v>
      </c>
      <c r="K452" s="50"/>
      <c r="L452" s="50"/>
    </row>
    <row r="453" spans="1:12" s="49" customFormat="1" ht="21.75" customHeight="1" x14ac:dyDescent="0.2">
      <c r="A453" s="39">
        <v>439</v>
      </c>
      <c r="B453" s="39">
        <v>21</v>
      </c>
      <c r="C453" s="57" t="s">
        <v>48</v>
      </c>
      <c r="D453" s="57" t="s">
        <v>591</v>
      </c>
      <c r="E453" s="62">
        <v>1</v>
      </c>
      <c r="F453" s="60" t="s">
        <v>42</v>
      </c>
      <c r="G453" s="52"/>
      <c r="H453" s="48">
        <f t="shared" si="11"/>
        <v>0</v>
      </c>
      <c r="I453" s="60">
        <v>1180569</v>
      </c>
      <c r="J453" s="57" t="s">
        <v>1412</v>
      </c>
      <c r="K453" s="50"/>
      <c r="L453" s="50"/>
    </row>
    <row r="454" spans="1:12" s="49" customFormat="1" ht="21.75" customHeight="1" x14ac:dyDescent="0.2">
      <c r="A454" s="39">
        <v>440</v>
      </c>
      <c r="B454" s="39">
        <v>21</v>
      </c>
      <c r="C454" s="57" t="s">
        <v>48</v>
      </c>
      <c r="D454" s="57" t="s">
        <v>592</v>
      </c>
      <c r="E454" s="62">
        <v>2</v>
      </c>
      <c r="F454" s="60" t="s">
        <v>42</v>
      </c>
      <c r="G454" s="52"/>
      <c r="H454" s="48">
        <f>ROUND(G454*E454*1.2,2)</f>
        <v>0</v>
      </c>
      <c r="I454" s="60">
        <v>1403475</v>
      </c>
      <c r="J454" s="57" t="s">
        <v>1412</v>
      </c>
      <c r="K454" s="50"/>
      <c r="L454" s="50"/>
    </row>
    <row r="455" spans="1:12" s="49" customFormat="1" ht="21.75" customHeight="1" x14ac:dyDescent="0.2">
      <c r="A455" s="39">
        <v>441</v>
      </c>
      <c r="B455" s="39">
        <v>21</v>
      </c>
      <c r="C455" s="57" t="s">
        <v>48</v>
      </c>
      <c r="D455" s="57" t="s">
        <v>593</v>
      </c>
      <c r="E455" s="62">
        <v>2</v>
      </c>
      <c r="F455" s="60" t="s">
        <v>42</v>
      </c>
      <c r="G455" s="52"/>
      <c r="H455" s="48">
        <f t="shared" ref="H455:H518" si="12">ROUND(G455*E455*1.2,2)</f>
        <v>0</v>
      </c>
      <c r="I455" s="60">
        <v>1403474</v>
      </c>
      <c r="J455" s="57" t="s">
        <v>1412</v>
      </c>
      <c r="K455" s="50"/>
      <c r="L455" s="50"/>
    </row>
    <row r="456" spans="1:12" s="49" customFormat="1" ht="21.75" customHeight="1" x14ac:dyDescent="0.2">
      <c r="A456" s="39">
        <v>442</v>
      </c>
      <c r="B456" s="39">
        <v>21</v>
      </c>
      <c r="C456" s="57" t="s">
        <v>48</v>
      </c>
      <c r="D456" s="57" t="s">
        <v>594</v>
      </c>
      <c r="E456" s="62">
        <v>1</v>
      </c>
      <c r="F456" s="60" t="s">
        <v>42</v>
      </c>
      <c r="G456" s="52"/>
      <c r="H456" s="48">
        <f t="shared" si="12"/>
        <v>0</v>
      </c>
      <c r="I456" s="60">
        <v>2080918</v>
      </c>
      <c r="J456" s="57" t="s">
        <v>1415</v>
      </c>
      <c r="K456" s="50"/>
      <c r="L456" s="50"/>
    </row>
    <row r="457" spans="1:12" s="49" customFormat="1" ht="21.75" customHeight="1" x14ac:dyDescent="0.2">
      <c r="A457" s="39">
        <v>443</v>
      </c>
      <c r="B457" s="39">
        <v>21</v>
      </c>
      <c r="C457" s="57" t="s">
        <v>48</v>
      </c>
      <c r="D457" s="57" t="s">
        <v>595</v>
      </c>
      <c r="E457" s="62">
        <v>1</v>
      </c>
      <c r="F457" s="60" t="s">
        <v>42</v>
      </c>
      <c r="G457" s="52"/>
      <c r="H457" s="48">
        <f t="shared" si="12"/>
        <v>0</v>
      </c>
      <c r="I457" s="60">
        <v>1843076</v>
      </c>
      <c r="J457" s="57" t="s">
        <v>45</v>
      </c>
      <c r="K457" s="50"/>
      <c r="L457" s="50"/>
    </row>
    <row r="458" spans="1:12" s="49" customFormat="1" ht="21.75" customHeight="1" x14ac:dyDescent="0.2">
      <c r="A458" s="39">
        <v>444</v>
      </c>
      <c r="B458" s="39">
        <v>21</v>
      </c>
      <c r="C458" s="57" t="s">
        <v>48</v>
      </c>
      <c r="D458" s="57" t="s">
        <v>596</v>
      </c>
      <c r="E458" s="62">
        <v>1</v>
      </c>
      <c r="F458" s="60" t="s">
        <v>42</v>
      </c>
      <c r="G458" s="52"/>
      <c r="H458" s="48">
        <f t="shared" si="12"/>
        <v>0</v>
      </c>
      <c r="I458" s="60">
        <v>2080920</v>
      </c>
      <c r="J458" s="57" t="s">
        <v>1415</v>
      </c>
      <c r="K458" s="50"/>
      <c r="L458" s="50"/>
    </row>
    <row r="459" spans="1:12" s="49" customFormat="1" ht="21.75" customHeight="1" x14ac:dyDescent="0.2">
      <c r="A459" s="39">
        <v>445</v>
      </c>
      <c r="B459" s="39">
        <v>21</v>
      </c>
      <c r="C459" s="57" t="s">
        <v>48</v>
      </c>
      <c r="D459" s="57" t="s">
        <v>597</v>
      </c>
      <c r="E459" s="62">
        <v>2</v>
      </c>
      <c r="F459" s="60" t="s">
        <v>42</v>
      </c>
      <c r="G459" s="52"/>
      <c r="H459" s="48">
        <f t="shared" si="12"/>
        <v>0</v>
      </c>
      <c r="I459" s="60">
        <v>2080911</v>
      </c>
      <c r="J459" s="57" t="s">
        <v>1415</v>
      </c>
      <c r="K459" s="50"/>
      <c r="L459" s="50"/>
    </row>
    <row r="460" spans="1:12" s="49" customFormat="1" ht="21.75" customHeight="1" x14ac:dyDescent="0.2">
      <c r="A460" s="39">
        <v>446</v>
      </c>
      <c r="B460" s="39">
        <v>21</v>
      </c>
      <c r="C460" s="57" t="s">
        <v>48</v>
      </c>
      <c r="D460" s="57" t="s">
        <v>598</v>
      </c>
      <c r="E460" s="62">
        <v>1</v>
      </c>
      <c r="F460" s="60" t="s">
        <v>42</v>
      </c>
      <c r="G460" s="52"/>
      <c r="H460" s="48">
        <f t="shared" si="12"/>
        <v>0</v>
      </c>
      <c r="I460" s="60">
        <v>2219997</v>
      </c>
      <c r="J460" s="57" t="s">
        <v>1412</v>
      </c>
      <c r="K460" s="50"/>
      <c r="L460" s="50"/>
    </row>
    <row r="461" spans="1:12" s="49" customFormat="1" ht="21.75" customHeight="1" x14ac:dyDescent="0.2">
      <c r="A461" s="39">
        <v>447</v>
      </c>
      <c r="B461" s="39">
        <v>21</v>
      </c>
      <c r="C461" s="57" t="s">
        <v>48</v>
      </c>
      <c r="D461" s="57" t="s">
        <v>599</v>
      </c>
      <c r="E461" s="62">
        <v>1</v>
      </c>
      <c r="F461" s="60" t="s">
        <v>42</v>
      </c>
      <c r="G461" s="52"/>
      <c r="H461" s="48">
        <f t="shared" si="12"/>
        <v>0</v>
      </c>
      <c r="I461" s="60">
        <v>1842168</v>
      </c>
      <c r="J461" s="57" t="s">
        <v>1412</v>
      </c>
      <c r="K461" s="50"/>
      <c r="L461" s="50"/>
    </row>
    <row r="462" spans="1:12" s="49" customFormat="1" ht="21.75" customHeight="1" x14ac:dyDescent="0.2">
      <c r="A462" s="39">
        <v>448</v>
      </c>
      <c r="B462" s="39">
        <v>21</v>
      </c>
      <c r="C462" s="57" t="s">
        <v>48</v>
      </c>
      <c r="D462" s="57" t="s">
        <v>600</v>
      </c>
      <c r="E462" s="62">
        <v>1</v>
      </c>
      <c r="F462" s="60" t="s">
        <v>42</v>
      </c>
      <c r="G462" s="52"/>
      <c r="H462" s="48">
        <f t="shared" si="12"/>
        <v>0</v>
      </c>
      <c r="I462" s="60">
        <v>2219996</v>
      </c>
      <c r="J462" s="57" t="s">
        <v>1412</v>
      </c>
      <c r="K462" s="50"/>
      <c r="L462" s="50"/>
    </row>
    <row r="463" spans="1:12" s="49" customFormat="1" ht="21.75" customHeight="1" x14ac:dyDescent="0.2">
      <c r="A463" s="39">
        <v>449</v>
      </c>
      <c r="B463" s="39">
        <v>21</v>
      </c>
      <c r="C463" s="57" t="s">
        <v>48</v>
      </c>
      <c r="D463" s="57" t="s">
        <v>601</v>
      </c>
      <c r="E463" s="62">
        <v>1</v>
      </c>
      <c r="F463" s="60" t="s">
        <v>42</v>
      </c>
      <c r="G463" s="52"/>
      <c r="H463" s="48">
        <f t="shared" si="12"/>
        <v>0</v>
      </c>
      <c r="I463" s="60">
        <v>2188149</v>
      </c>
      <c r="J463" s="57" t="s">
        <v>1412</v>
      </c>
      <c r="K463" s="50"/>
      <c r="L463" s="50"/>
    </row>
    <row r="464" spans="1:12" s="49" customFormat="1" ht="21.75" customHeight="1" x14ac:dyDescent="0.2">
      <c r="A464" s="39">
        <v>450</v>
      </c>
      <c r="B464" s="39">
        <v>21</v>
      </c>
      <c r="C464" s="57" t="s">
        <v>48</v>
      </c>
      <c r="D464" s="57" t="s">
        <v>602</v>
      </c>
      <c r="E464" s="62">
        <v>2</v>
      </c>
      <c r="F464" s="60" t="s">
        <v>42</v>
      </c>
      <c r="G464" s="52"/>
      <c r="H464" s="48">
        <f t="shared" si="12"/>
        <v>0</v>
      </c>
      <c r="I464" s="60">
        <v>1565567</v>
      </c>
      <c r="J464" s="57" t="s">
        <v>1412</v>
      </c>
      <c r="K464" s="50"/>
      <c r="L464" s="50"/>
    </row>
    <row r="465" spans="1:12" s="49" customFormat="1" ht="21.75" customHeight="1" x14ac:dyDescent="0.2">
      <c r="A465" s="39">
        <v>451</v>
      </c>
      <c r="B465" s="39">
        <v>21</v>
      </c>
      <c r="C465" s="57" t="s">
        <v>48</v>
      </c>
      <c r="D465" s="57" t="s">
        <v>603</v>
      </c>
      <c r="E465" s="62">
        <v>1</v>
      </c>
      <c r="F465" s="60" t="s">
        <v>42</v>
      </c>
      <c r="G465" s="52"/>
      <c r="H465" s="48">
        <f t="shared" si="12"/>
        <v>0</v>
      </c>
      <c r="I465" s="60">
        <v>1974108</v>
      </c>
      <c r="J465" s="57" t="s">
        <v>1412</v>
      </c>
      <c r="K465" s="50"/>
      <c r="L465" s="50"/>
    </row>
    <row r="466" spans="1:12" s="49" customFormat="1" ht="21.75" customHeight="1" x14ac:dyDescent="0.2">
      <c r="A466" s="39">
        <v>452</v>
      </c>
      <c r="B466" s="39">
        <v>21</v>
      </c>
      <c r="C466" s="57" t="s">
        <v>48</v>
      </c>
      <c r="D466" s="57" t="s">
        <v>604</v>
      </c>
      <c r="E466" s="62">
        <v>1</v>
      </c>
      <c r="F466" s="60" t="s">
        <v>42</v>
      </c>
      <c r="G466" s="52"/>
      <c r="H466" s="48">
        <f t="shared" si="12"/>
        <v>0</v>
      </c>
      <c r="I466" s="60">
        <v>2013523</v>
      </c>
      <c r="J466" s="57" t="s">
        <v>1413</v>
      </c>
      <c r="K466" s="50"/>
      <c r="L466" s="50"/>
    </row>
    <row r="467" spans="1:12" s="49" customFormat="1" ht="21.75" customHeight="1" x14ac:dyDescent="0.2">
      <c r="A467" s="39">
        <v>453</v>
      </c>
      <c r="B467" s="39">
        <v>21</v>
      </c>
      <c r="C467" s="57" t="s">
        <v>48</v>
      </c>
      <c r="D467" s="57" t="s">
        <v>604</v>
      </c>
      <c r="E467" s="62">
        <v>1</v>
      </c>
      <c r="F467" s="60" t="s">
        <v>42</v>
      </c>
      <c r="G467" s="52"/>
      <c r="H467" s="48">
        <f t="shared" si="12"/>
        <v>0</v>
      </c>
      <c r="I467" s="60">
        <v>2013523</v>
      </c>
      <c r="J467" s="57" t="s">
        <v>1415</v>
      </c>
      <c r="K467" s="50"/>
      <c r="L467" s="50"/>
    </row>
    <row r="468" spans="1:12" s="49" customFormat="1" ht="21.75" customHeight="1" x14ac:dyDescent="0.2">
      <c r="A468" s="39">
        <v>454</v>
      </c>
      <c r="B468" s="39">
        <v>21</v>
      </c>
      <c r="C468" s="57" t="s">
        <v>48</v>
      </c>
      <c r="D468" s="57" t="s">
        <v>605</v>
      </c>
      <c r="E468" s="62">
        <v>2</v>
      </c>
      <c r="F468" s="60" t="s">
        <v>42</v>
      </c>
      <c r="G468" s="52"/>
      <c r="H468" s="48">
        <f t="shared" si="12"/>
        <v>0</v>
      </c>
      <c r="I468" s="60">
        <v>2080912</v>
      </c>
      <c r="J468" s="57" t="s">
        <v>1415</v>
      </c>
      <c r="K468" s="50"/>
      <c r="L468" s="50"/>
    </row>
    <row r="469" spans="1:12" s="49" customFormat="1" ht="21.75" customHeight="1" x14ac:dyDescent="0.2">
      <c r="A469" s="39">
        <v>455</v>
      </c>
      <c r="B469" s="39">
        <v>21</v>
      </c>
      <c r="C469" s="57" t="s">
        <v>48</v>
      </c>
      <c r="D469" s="57" t="s">
        <v>606</v>
      </c>
      <c r="E469" s="62">
        <v>1</v>
      </c>
      <c r="F469" s="60" t="s">
        <v>42</v>
      </c>
      <c r="G469" s="52"/>
      <c r="H469" s="48">
        <f t="shared" si="12"/>
        <v>0</v>
      </c>
      <c r="I469" s="60">
        <v>2039724</v>
      </c>
      <c r="J469" s="57" t="s">
        <v>1415</v>
      </c>
      <c r="K469" s="50"/>
      <c r="L469" s="50"/>
    </row>
    <row r="470" spans="1:12" s="49" customFormat="1" ht="21.75" customHeight="1" x14ac:dyDescent="0.2">
      <c r="A470" s="39">
        <v>456</v>
      </c>
      <c r="B470" s="39">
        <v>21</v>
      </c>
      <c r="C470" s="57" t="s">
        <v>48</v>
      </c>
      <c r="D470" s="57" t="s">
        <v>607</v>
      </c>
      <c r="E470" s="62">
        <v>2</v>
      </c>
      <c r="F470" s="60" t="s">
        <v>42</v>
      </c>
      <c r="G470" s="52"/>
      <c r="H470" s="48">
        <f t="shared" si="12"/>
        <v>0</v>
      </c>
      <c r="I470" s="60">
        <v>2188148</v>
      </c>
      <c r="J470" s="57" t="s">
        <v>1412</v>
      </c>
      <c r="K470" s="50"/>
      <c r="L470" s="50"/>
    </row>
    <row r="471" spans="1:12" s="49" customFormat="1" ht="21.75" customHeight="1" x14ac:dyDescent="0.2">
      <c r="A471" s="39">
        <v>457</v>
      </c>
      <c r="B471" s="39">
        <v>21</v>
      </c>
      <c r="C471" s="57" t="s">
        <v>48</v>
      </c>
      <c r="D471" s="57" t="s">
        <v>608</v>
      </c>
      <c r="E471" s="62">
        <v>4</v>
      </c>
      <c r="F471" s="60" t="s">
        <v>42</v>
      </c>
      <c r="G471" s="52"/>
      <c r="H471" s="48">
        <f t="shared" si="12"/>
        <v>0</v>
      </c>
      <c r="I471" s="60">
        <v>1398849</v>
      </c>
      <c r="J471" s="57" t="s">
        <v>1416</v>
      </c>
      <c r="K471" s="50"/>
      <c r="L471" s="50"/>
    </row>
    <row r="472" spans="1:12" s="49" customFormat="1" ht="21.75" customHeight="1" x14ac:dyDescent="0.2">
      <c r="A472" s="39">
        <v>458</v>
      </c>
      <c r="B472" s="39">
        <v>21</v>
      </c>
      <c r="C472" s="57" t="s">
        <v>48</v>
      </c>
      <c r="D472" s="57" t="s">
        <v>609</v>
      </c>
      <c r="E472" s="62">
        <v>1</v>
      </c>
      <c r="F472" s="60" t="s">
        <v>42</v>
      </c>
      <c r="G472" s="52"/>
      <c r="H472" s="48">
        <f t="shared" si="12"/>
        <v>0</v>
      </c>
      <c r="I472" s="60">
        <v>1279204</v>
      </c>
      <c r="J472" s="57" t="s">
        <v>1412</v>
      </c>
      <c r="K472" s="50"/>
      <c r="L472" s="50"/>
    </row>
    <row r="473" spans="1:12" s="49" customFormat="1" ht="21.75" customHeight="1" x14ac:dyDescent="0.2">
      <c r="A473" s="39">
        <v>459</v>
      </c>
      <c r="B473" s="39">
        <v>21</v>
      </c>
      <c r="C473" s="57" t="s">
        <v>48</v>
      </c>
      <c r="D473" s="57" t="s">
        <v>610</v>
      </c>
      <c r="E473" s="62">
        <v>1</v>
      </c>
      <c r="F473" s="60" t="s">
        <v>42</v>
      </c>
      <c r="G473" s="52"/>
      <c r="H473" s="48">
        <f t="shared" si="12"/>
        <v>0</v>
      </c>
      <c r="I473" s="60">
        <v>1470983</v>
      </c>
      <c r="J473" s="57" t="s">
        <v>45</v>
      </c>
      <c r="K473" s="50"/>
      <c r="L473" s="50"/>
    </row>
    <row r="474" spans="1:12" s="49" customFormat="1" ht="21.75" customHeight="1" x14ac:dyDescent="0.2">
      <c r="A474" s="39">
        <v>460</v>
      </c>
      <c r="B474" s="39">
        <v>21</v>
      </c>
      <c r="C474" s="57" t="s">
        <v>48</v>
      </c>
      <c r="D474" s="57" t="s">
        <v>611</v>
      </c>
      <c r="E474" s="62">
        <v>1</v>
      </c>
      <c r="F474" s="60" t="s">
        <v>42</v>
      </c>
      <c r="G474" s="52"/>
      <c r="H474" s="48">
        <f t="shared" si="12"/>
        <v>0</v>
      </c>
      <c r="I474" s="60">
        <v>1272839</v>
      </c>
      <c r="J474" s="57" t="s">
        <v>1411</v>
      </c>
      <c r="K474" s="50"/>
      <c r="L474" s="50"/>
    </row>
    <row r="475" spans="1:12" s="49" customFormat="1" ht="21.75" customHeight="1" x14ac:dyDescent="0.2">
      <c r="A475" s="39">
        <v>461</v>
      </c>
      <c r="B475" s="39">
        <v>21</v>
      </c>
      <c r="C475" s="57" t="s">
        <v>48</v>
      </c>
      <c r="D475" s="57" t="s">
        <v>612</v>
      </c>
      <c r="E475" s="62">
        <v>1</v>
      </c>
      <c r="F475" s="60" t="s">
        <v>42</v>
      </c>
      <c r="G475" s="52"/>
      <c r="H475" s="48">
        <f t="shared" si="12"/>
        <v>0</v>
      </c>
      <c r="I475" s="60">
        <v>1272980</v>
      </c>
      <c r="J475" s="57" t="s">
        <v>1412</v>
      </c>
      <c r="K475" s="50"/>
      <c r="L475" s="50"/>
    </row>
    <row r="476" spans="1:12" s="49" customFormat="1" ht="21.75" customHeight="1" x14ac:dyDescent="0.2">
      <c r="A476" s="39">
        <v>462</v>
      </c>
      <c r="B476" s="39">
        <v>21</v>
      </c>
      <c r="C476" s="57" t="s">
        <v>48</v>
      </c>
      <c r="D476" s="57" t="s">
        <v>613</v>
      </c>
      <c r="E476" s="62">
        <v>3</v>
      </c>
      <c r="F476" s="60" t="s">
        <v>42</v>
      </c>
      <c r="G476" s="52"/>
      <c r="H476" s="48">
        <f t="shared" si="12"/>
        <v>0</v>
      </c>
      <c r="I476" s="60">
        <v>2080913</v>
      </c>
      <c r="J476" s="57" t="s">
        <v>1415</v>
      </c>
      <c r="K476" s="50"/>
      <c r="L476" s="50"/>
    </row>
    <row r="477" spans="1:12" s="49" customFormat="1" ht="21.75" customHeight="1" x14ac:dyDescent="0.2">
      <c r="A477" s="39">
        <v>463</v>
      </c>
      <c r="B477" s="39">
        <v>21</v>
      </c>
      <c r="C477" s="57" t="s">
        <v>48</v>
      </c>
      <c r="D477" s="57" t="s">
        <v>614</v>
      </c>
      <c r="E477" s="62">
        <v>1</v>
      </c>
      <c r="F477" s="60" t="s">
        <v>42</v>
      </c>
      <c r="G477" s="52"/>
      <c r="H477" s="48">
        <f t="shared" si="12"/>
        <v>0</v>
      </c>
      <c r="I477" s="60">
        <v>1842932</v>
      </c>
      <c r="J477" s="57" t="s">
        <v>45</v>
      </c>
      <c r="K477" s="50"/>
      <c r="L477" s="50"/>
    </row>
    <row r="478" spans="1:12" s="49" customFormat="1" ht="21.75" customHeight="1" x14ac:dyDescent="0.2">
      <c r="A478" s="39">
        <v>464</v>
      </c>
      <c r="B478" s="39">
        <v>21</v>
      </c>
      <c r="C478" s="57" t="s">
        <v>48</v>
      </c>
      <c r="D478" s="57" t="s">
        <v>615</v>
      </c>
      <c r="E478" s="62">
        <v>1</v>
      </c>
      <c r="F478" s="60" t="s">
        <v>42</v>
      </c>
      <c r="G478" s="52"/>
      <c r="H478" s="48">
        <f t="shared" si="12"/>
        <v>0</v>
      </c>
      <c r="I478" s="60">
        <v>1842933</v>
      </c>
      <c r="J478" s="57" t="s">
        <v>45</v>
      </c>
      <c r="K478" s="50"/>
      <c r="L478" s="50"/>
    </row>
    <row r="479" spans="1:12" s="49" customFormat="1" ht="21.75" customHeight="1" x14ac:dyDescent="0.2">
      <c r="A479" s="39">
        <v>465</v>
      </c>
      <c r="B479" s="39">
        <v>21</v>
      </c>
      <c r="C479" s="57" t="s">
        <v>48</v>
      </c>
      <c r="D479" s="57" t="s">
        <v>616</v>
      </c>
      <c r="E479" s="62">
        <v>1</v>
      </c>
      <c r="F479" s="60" t="s">
        <v>42</v>
      </c>
      <c r="G479" s="52"/>
      <c r="H479" s="48">
        <f t="shared" si="12"/>
        <v>0</v>
      </c>
      <c r="I479" s="60">
        <v>2188147</v>
      </c>
      <c r="J479" s="57" t="s">
        <v>1412</v>
      </c>
      <c r="K479" s="50"/>
      <c r="L479" s="50"/>
    </row>
    <row r="480" spans="1:12" s="49" customFormat="1" ht="21.75" customHeight="1" x14ac:dyDescent="0.2">
      <c r="A480" s="39">
        <v>466</v>
      </c>
      <c r="B480" s="39">
        <v>21</v>
      </c>
      <c r="C480" s="57" t="s">
        <v>48</v>
      </c>
      <c r="D480" s="57" t="s">
        <v>617</v>
      </c>
      <c r="E480" s="62">
        <v>1</v>
      </c>
      <c r="F480" s="60" t="s">
        <v>42</v>
      </c>
      <c r="G480" s="52"/>
      <c r="H480" s="48">
        <f t="shared" si="12"/>
        <v>0</v>
      </c>
      <c r="I480" s="60">
        <v>1279681</v>
      </c>
      <c r="J480" s="57" t="s">
        <v>45</v>
      </c>
      <c r="K480" s="50"/>
      <c r="L480" s="50"/>
    </row>
    <row r="481" spans="1:12" s="49" customFormat="1" ht="21.75" customHeight="1" x14ac:dyDescent="0.2">
      <c r="A481" s="39">
        <v>467</v>
      </c>
      <c r="B481" s="39">
        <v>21</v>
      </c>
      <c r="C481" s="57" t="s">
        <v>48</v>
      </c>
      <c r="D481" s="57" t="s">
        <v>618</v>
      </c>
      <c r="E481" s="62">
        <v>1</v>
      </c>
      <c r="F481" s="60" t="s">
        <v>42</v>
      </c>
      <c r="G481" s="52"/>
      <c r="H481" s="48">
        <f t="shared" si="12"/>
        <v>0</v>
      </c>
      <c r="I481" s="60">
        <v>2080914</v>
      </c>
      <c r="J481" s="57" t="s">
        <v>1415</v>
      </c>
      <c r="K481" s="50"/>
      <c r="L481" s="50"/>
    </row>
    <row r="482" spans="1:12" s="49" customFormat="1" ht="21.75" customHeight="1" x14ac:dyDescent="0.2">
      <c r="A482" s="39">
        <v>468</v>
      </c>
      <c r="B482" s="39">
        <v>21</v>
      </c>
      <c r="C482" s="57" t="s">
        <v>48</v>
      </c>
      <c r="D482" s="57" t="s">
        <v>619</v>
      </c>
      <c r="E482" s="62">
        <v>1</v>
      </c>
      <c r="F482" s="60" t="s">
        <v>42</v>
      </c>
      <c r="G482" s="52"/>
      <c r="H482" s="48">
        <f t="shared" si="12"/>
        <v>0</v>
      </c>
      <c r="I482" s="60">
        <v>1842935</v>
      </c>
      <c r="J482" s="57" t="s">
        <v>45</v>
      </c>
      <c r="K482" s="50"/>
      <c r="L482" s="50"/>
    </row>
    <row r="483" spans="1:12" s="49" customFormat="1" ht="21.75" customHeight="1" x14ac:dyDescent="0.2">
      <c r="A483" s="39">
        <v>469</v>
      </c>
      <c r="B483" s="39">
        <v>21</v>
      </c>
      <c r="C483" s="57" t="s">
        <v>48</v>
      </c>
      <c r="D483" s="57" t="s">
        <v>620</v>
      </c>
      <c r="E483" s="62">
        <v>1</v>
      </c>
      <c r="F483" s="60" t="s">
        <v>42</v>
      </c>
      <c r="G483" s="52"/>
      <c r="H483" s="48">
        <f t="shared" si="12"/>
        <v>0</v>
      </c>
      <c r="I483" s="60">
        <v>2188146</v>
      </c>
      <c r="J483" s="57" t="s">
        <v>1412</v>
      </c>
      <c r="K483" s="50"/>
      <c r="L483" s="50"/>
    </row>
    <row r="484" spans="1:12" s="49" customFormat="1" ht="21.75" customHeight="1" x14ac:dyDescent="0.2">
      <c r="A484" s="39">
        <v>470</v>
      </c>
      <c r="B484" s="39">
        <v>21</v>
      </c>
      <c r="C484" s="57" t="s">
        <v>48</v>
      </c>
      <c r="D484" s="57" t="s">
        <v>621</v>
      </c>
      <c r="E484" s="62">
        <v>2</v>
      </c>
      <c r="F484" s="60" t="s">
        <v>42</v>
      </c>
      <c r="G484" s="52"/>
      <c r="H484" s="48">
        <f t="shared" si="12"/>
        <v>0</v>
      </c>
      <c r="I484" s="60">
        <v>1842936</v>
      </c>
      <c r="J484" s="57" t="s">
        <v>45</v>
      </c>
      <c r="K484" s="50"/>
      <c r="L484" s="50"/>
    </row>
    <row r="485" spans="1:12" s="49" customFormat="1" ht="21.75" customHeight="1" x14ac:dyDescent="0.2">
      <c r="A485" s="39">
        <v>471</v>
      </c>
      <c r="B485" s="39">
        <v>21</v>
      </c>
      <c r="C485" s="57" t="s">
        <v>48</v>
      </c>
      <c r="D485" s="57" t="s">
        <v>622</v>
      </c>
      <c r="E485" s="62">
        <v>2</v>
      </c>
      <c r="F485" s="60" t="s">
        <v>42</v>
      </c>
      <c r="G485" s="52"/>
      <c r="H485" s="48">
        <f t="shared" si="12"/>
        <v>0</v>
      </c>
      <c r="I485" s="60">
        <v>2080917</v>
      </c>
      <c r="J485" s="57" t="s">
        <v>1415</v>
      </c>
      <c r="K485" s="50"/>
      <c r="L485" s="50"/>
    </row>
    <row r="486" spans="1:12" s="49" customFormat="1" ht="21.75" customHeight="1" x14ac:dyDescent="0.2">
      <c r="A486" s="39">
        <v>472</v>
      </c>
      <c r="B486" s="39">
        <v>21</v>
      </c>
      <c r="C486" s="57" t="s">
        <v>48</v>
      </c>
      <c r="D486" s="57" t="s">
        <v>623</v>
      </c>
      <c r="E486" s="62">
        <v>1</v>
      </c>
      <c r="F486" s="60" t="s">
        <v>42</v>
      </c>
      <c r="G486" s="52"/>
      <c r="H486" s="48">
        <f t="shared" si="12"/>
        <v>0</v>
      </c>
      <c r="I486" s="60">
        <v>1974191</v>
      </c>
      <c r="J486" s="57" t="s">
        <v>1412</v>
      </c>
      <c r="K486" s="50"/>
      <c r="L486" s="50"/>
    </row>
    <row r="487" spans="1:12" s="49" customFormat="1" ht="21.75" customHeight="1" x14ac:dyDescent="0.2">
      <c r="A487" s="39">
        <v>473</v>
      </c>
      <c r="B487" s="39">
        <v>21</v>
      </c>
      <c r="C487" s="57" t="s">
        <v>48</v>
      </c>
      <c r="D487" s="57" t="s">
        <v>624</v>
      </c>
      <c r="E487" s="62">
        <v>1</v>
      </c>
      <c r="F487" s="60" t="s">
        <v>42</v>
      </c>
      <c r="G487" s="52"/>
      <c r="H487" s="48">
        <f t="shared" si="12"/>
        <v>0</v>
      </c>
      <c r="I487" s="60">
        <v>1398570</v>
      </c>
      <c r="J487" s="57" t="s">
        <v>1412</v>
      </c>
      <c r="K487" s="50"/>
      <c r="L487" s="50"/>
    </row>
    <row r="488" spans="1:12" s="49" customFormat="1" ht="21.75" customHeight="1" x14ac:dyDescent="0.2">
      <c r="A488" s="39">
        <v>474</v>
      </c>
      <c r="B488" s="39">
        <v>21</v>
      </c>
      <c r="C488" s="57" t="s">
        <v>48</v>
      </c>
      <c r="D488" s="57" t="s">
        <v>625</v>
      </c>
      <c r="E488" s="62">
        <v>1</v>
      </c>
      <c r="F488" s="60" t="s">
        <v>42</v>
      </c>
      <c r="G488" s="52"/>
      <c r="H488" s="48">
        <f t="shared" si="12"/>
        <v>0</v>
      </c>
      <c r="I488" s="60">
        <v>1842937</v>
      </c>
      <c r="J488" s="57" t="s">
        <v>1412</v>
      </c>
      <c r="K488" s="50"/>
      <c r="L488" s="50"/>
    </row>
    <row r="489" spans="1:12" s="49" customFormat="1" ht="21.75" customHeight="1" x14ac:dyDescent="0.2">
      <c r="A489" s="39">
        <v>475</v>
      </c>
      <c r="B489" s="39">
        <v>21</v>
      </c>
      <c r="C489" s="57" t="s">
        <v>48</v>
      </c>
      <c r="D489" s="57" t="s">
        <v>626</v>
      </c>
      <c r="E489" s="62">
        <v>3</v>
      </c>
      <c r="F489" s="60" t="s">
        <v>42</v>
      </c>
      <c r="G489" s="52"/>
      <c r="H489" s="48">
        <f t="shared" si="12"/>
        <v>0</v>
      </c>
      <c r="I489" s="60">
        <v>2080915</v>
      </c>
      <c r="J489" s="57" t="s">
        <v>1415</v>
      </c>
      <c r="K489" s="50"/>
      <c r="L489" s="50"/>
    </row>
    <row r="490" spans="1:12" s="49" customFormat="1" ht="21.75" customHeight="1" x14ac:dyDescent="0.2">
      <c r="A490" s="39">
        <v>476</v>
      </c>
      <c r="B490" s="39">
        <v>21</v>
      </c>
      <c r="C490" s="57" t="s">
        <v>48</v>
      </c>
      <c r="D490" s="57" t="s">
        <v>627</v>
      </c>
      <c r="E490" s="62">
        <v>1</v>
      </c>
      <c r="F490" s="60" t="s">
        <v>42</v>
      </c>
      <c r="G490" s="52"/>
      <c r="H490" s="48">
        <f t="shared" si="12"/>
        <v>0</v>
      </c>
      <c r="I490" s="60">
        <v>2206435</v>
      </c>
      <c r="J490" s="57" t="s">
        <v>1412</v>
      </c>
      <c r="K490" s="50"/>
      <c r="L490" s="50"/>
    </row>
    <row r="491" spans="1:12" s="49" customFormat="1" ht="21.75" customHeight="1" x14ac:dyDescent="0.2">
      <c r="A491" s="39">
        <v>477</v>
      </c>
      <c r="B491" s="39">
        <v>21</v>
      </c>
      <c r="C491" s="57" t="s">
        <v>48</v>
      </c>
      <c r="D491" s="57" t="s">
        <v>628</v>
      </c>
      <c r="E491" s="62">
        <v>1</v>
      </c>
      <c r="F491" s="60" t="s">
        <v>51</v>
      </c>
      <c r="G491" s="52"/>
      <c r="H491" s="48">
        <f t="shared" si="12"/>
        <v>0</v>
      </c>
      <c r="I491" s="60">
        <v>1726364</v>
      </c>
      <c r="J491" s="57" t="s">
        <v>1412</v>
      </c>
      <c r="K491" s="50"/>
      <c r="L491" s="50"/>
    </row>
    <row r="492" spans="1:12" s="49" customFormat="1" ht="21.75" customHeight="1" x14ac:dyDescent="0.2">
      <c r="A492" s="39">
        <v>478</v>
      </c>
      <c r="B492" s="39">
        <v>21</v>
      </c>
      <c r="C492" s="57" t="s">
        <v>48</v>
      </c>
      <c r="D492" s="57" t="s">
        <v>629</v>
      </c>
      <c r="E492" s="62">
        <v>1</v>
      </c>
      <c r="F492" s="60" t="s">
        <v>42</v>
      </c>
      <c r="G492" s="52"/>
      <c r="H492" s="48">
        <f t="shared" si="12"/>
        <v>0</v>
      </c>
      <c r="I492" s="60">
        <v>2206434</v>
      </c>
      <c r="J492" s="57" t="s">
        <v>1412</v>
      </c>
      <c r="K492" s="50"/>
      <c r="L492" s="50"/>
    </row>
    <row r="493" spans="1:12" s="49" customFormat="1" ht="21.75" customHeight="1" x14ac:dyDescent="0.2">
      <c r="A493" s="39">
        <v>479</v>
      </c>
      <c r="B493" s="39">
        <v>21</v>
      </c>
      <c r="C493" s="57" t="s">
        <v>48</v>
      </c>
      <c r="D493" s="57" t="s">
        <v>630</v>
      </c>
      <c r="E493" s="62">
        <v>2</v>
      </c>
      <c r="F493" s="60" t="s">
        <v>42</v>
      </c>
      <c r="G493" s="52"/>
      <c r="H493" s="48">
        <f t="shared" si="12"/>
        <v>0</v>
      </c>
      <c r="I493" s="60">
        <v>400030147</v>
      </c>
      <c r="J493" s="57" t="s">
        <v>1415</v>
      </c>
      <c r="K493" s="50"/>
      <c r="L493" s="50"/>
    </row>
    <row r="494" spans="1:12" s="49" customFormat="1" ht="21.75" customHeight="1" x14ac:dyDescent="0.2">
      <c r="A494" s="39">
        <v>480</v>
      </c>
      <c r="B494" s="39">
        <v>21</v>
      </c>
      <c r="C494" s="57" t="s">
        <v>48</v>
      </c>
      <c r="D494" s="57" t="s">
        <v>631</v>
      </c>
      <c r="E494" s="62">
        <v>2</v>
      </c>
      <c r="F494" s="60" t="s">
        <v>42</v>
      </c>
      <c r="G494" s="52"/>
      <c r="H494" s="48">
        <f t="shared" si="12"/>
        <v>0</v>
      </c>
      <c r="I494" s="60">
        <v>2083863</v>
      </c>
      <c r="J494" s="57" t="s">
        <v>1415</v>
      </c>
      <c r="K494" s="50"/>
      <c r="L494" s="50"/>
    </row>
    <row r="495" spans="1:12" s="49" customFormat="1" ht="21.75" customHeight="1" x14ac:dyDescent="0.2">
      <c r="A495" s="39">
        <v>481</v>
      </c>
      <c r="B495" s="39">
        <v>21</v>
      </c>
      <c r="C495" s="57" t="s">
        <v>48</v>
      </c>
      <c r="D495" s="57" t="s">
        <v>632</v>
      </c>
      <c r="E495" s="62">
        <v>1</v>
      </c>
      <c r="F495" s="60" t="s">
        <v>42</v>
      </c>
      <c r="G495" s="52"/>
      <c r="H495" s="48">
        <f t="shared" si="12"/>
        <v>0</v>
      </c>
      <c r="I495" s="60">
        <v>1842938</v>
      </c>
      <c r="J495" s="57" t="s">
        <v>1412</v>
      </c>
      <c r="K495" s="50"/>
      <c r="L495" s="50"/>
    </row>
    <row r="496" spans="1:12" s="49" customFormat="1" ht="21.75" customHeight="1" x14ac:dyDescent="0.2">
      <c r="A496" s="39">
        <v>482</v>
      </c>
      <c r="B496" s="39">
        <v>21</v>
      </c>
      <c r="C496" s="57" t="s">
        <v>48</v>
      </c>
      <c r="D496" s="57" t="s">
        <v>633</v>
      </c>
      <c r="E496" s="62">
        <v>3</v>
      </c>
      <c r="F496" s="60" t="s">
        <v>42</v>
      </c>
      <c r="G496" s="52"/>
      <c r="H496" s="48">
        <f t="shared" si="12"/>
        <v>0</v>
      </c>
      <c r="I496" s="60">
        <v>2188145</v>
      </c>
      <c r="J496" s="57" t="s">
        <v>1412</v>
      </c>
      <c r="K496" s="50"/>
      <c r="L496" s="50"/>
    </row>
    <row r="497" spans="1:12" s="49" customFormat="1" ht="21.75" customHeight="1" x14ac:dyDescent="0.2">
      <c r="A497" s="39">
        <v>483</v>
      </c>
      <c r="B497" s="39">
        <v>21</v>
      </c>
      <c r="C497" s="57" t="s">
        <v>48</v>
      </c>
      <c r="D497" s="57" t="s">
        <v>634</v>
      </c>
      <c r="E497" s="62">
        <v>1</v>
      </c>
      <c r="F497" s="60" t="s">
        <v>42</v>
      </c>
      <c r="G497" s="52"/>
      <c r="H497" s="48">
        <f t="shared" si="12"/>
        <v>0</v>
      </c>
      <c r="I497" s="60">
        <v>2188143</v>
      </c>
      <c r="J497" s="57" t="s">
        <v>1412</v>
      </c>
      <c r="K497" s="50"/>
      <c r="L497" s="50"/>
    </row>
    <row r="498" spans="1:12" s="49" customFormat="1" ht="21.75" customHeight="1" x14ac:dyDescent="0.2">
      <c r="A498" s="39">
        <v>484</v>
      </c>
      <c r="B498" s="39">
        <v>21</v>
      </c>
      <c r="C498" s="57" t="s">
        <v>48</v>
      </c>
      <c r="D498" s="57" t="s">
        <v>635</v>
      </c>
      <c r="E498" s="62">
        <v>1</v>
      </c>
      <c r="F498" s="60" t="s">
        <v>42</v>
      </c>
      <c r="G498" s="52"/>
      <c r="H498" s="48">
        <f t="shared" si="12"/>
        <v>0</v>
      </c>
      <c r="I498" s="60">
        <v>1843075</v>
      </c>
      <c r="J498" s="57" t="s">
        <v>45</v>
      </c>
      <c r="K498" s="50"/>
      <c r="L498" s="50"/>
    </row>
    <row r="499" spans="1:12" s="49" customFormat="1" ht="21.75" customHeight="1" x14ac:dyDescent="0.2">
      <c r="A499" s="39">
        <v>485</v>
      </c>
      <c r="B499" s="39">
        <v>21</v>
      </c>
      <c r="C499" s="57" t="s">
        <v>48</v>
      </c>
      <c r="D499" s="57" t="s">
        <v>636</v>
      </c>
      <c r="E499" s="62">
        <v>1</v>
      </c>
      <c r="F499" s="60" t="s">
        <v>42</v>
      </c>
      <c r="G499" s="52"/>
      <c r="H499" s="48">
        <f t="shared" si="12"/>
        <v>0</v>
      </c>
      <c r="I499" s="60">
        <v>400030148</v>
      </c>
      <c r="J499" s="57" t="s">
        <v>1415</v>
      </c>
      <c r="K499" s="50"/>
      <c r="L499" s="50"/>
    </row>
    <row r="500" spans="1:12" s="49" customFormat="1" ht="21.75" customHeight="1" x14ac:dyDescent="0.2">
      <c r="A500" s="39">
        <v>486</v>
      </c>
      <c r="B500" s="39">
        <v>21</v>
      </c>
      <c r="C500" s="57" t="s">
        <v>48</v>
      </c>
      <c r="D500" s="57" t="s">
        <v>637</v>
      </c>
      <c r="E500" s="62">
        <v>1</v>
      </c>
      <c r="F500" s="60" t="s">
        <v>42</v>
      </c>
      <c r="G500" s="52"/>
      <c r="H500" s="48">
        <f t="shared" si="12"/>
        <v>0</v>
      </c>
      <c r="I500" s="60">
        <v>1864812</v>
      </c>
      <c r="J500" s="57" t="s">
        <v>1413</v>
      </c>
      <c r="K500" s="50"/>
      <c r="L500" s="50"/>
    </row>
    <row r="501" spans="1:12" s="49" customFormat="1" ht="21.75" customHeight="1" x14ac:dyDescent="0.2">
      <c r="A501" s="39">
        <v>487</v>
      </c>
      <c r="B501" s="39">
        <v>21</v>
      </c>
      <c r="C501" s="57" t="s">
        <v>48</v>
      </c>
      <c r="D501" s="57" t="s">
        <v>638</v>
      </c>
      <c r="E501" s="62">
        <v>2</v>
      </c>
      <c r="F501" s="60" t="s">
        <v>42</v>
      </c>
      <c r="G501" s="52"/>
      <c r="H501" s="48">
        <f t="shared" si="12"/>
        <v>0</v>
      </c>
      <c r="I501" s="60">
        <v>2080916</v>
      </c>
      <c r="J501" s="57" t="s">
        <v>1415</v>
      </c>
      <c r="K501" s="50"/>
      <c r="L501" s="50"/>
    </row>
    <row r="502" spans="1:12" s="49" customFormat="1" ht="21.75" customHeight="1" x14ac:dyDescent="0.2">
      <c r="A502" s="39">
        <v>488</v>
      </c>
      <c r="B502" s="39">
        <v>21</v>
      </c>
      <c r="C502" s="57" t="s">
        <v>48</v>
      </c>
      <c r="D502" s="57" t="s">
        <v>639</v>
      </c>
      <c r="E502" s="62">
        <v>2</v>
      </c>
      <c r="F502" s="60" t="s">
        <v>42</v>
      </c>
      <c r="G502" s="52"/>
      <c r="H502" s="48">
        <f t="shared" si="12"/>
        <v>0</v>
      </c>
      <c r="I502" s="60">
        <v>2206431</v>
      </c>
      <c r="J502" s="57" t="s">
        <v>1412</v>
      </c>
      <c r="K502" s="50"/>
      <c r="L502" s="50"/>
    </row>
    <row r="503" spans="1:12" s="49" customFormat="1" ht="21.75" customHeight="1" x14ac:dyDescent="0.2">
      <c r="A503" s="39">
        <v>489</v>
      </c>
      <c r="B503" s="39">
        <v>21</v>
      </c>
      <c r="C503" s="57" t="s">
        <v>48</v>
      </c>
      <c r="D503" s="57" t="s">
        <v>640</v>
      </c>
      <c r="E503" s="62">
        <v>2</v>
      </c>
      <c r="F503" s="60" t="s">
        <v>42</v>
      </c>
      <c r="G503" s="52"/>
      <c r="H503" s="48">
        <f t="shared" si="12"/>
        <v>0</v>
      </c>
      <c r="I503" s="60">
        <v>2059103</v>
      </c>
      <c r="J503" s="57" t="s">
        <v>1415</v>
      </c>
      <c r="K503" s="50"/>
      <c r="L503" s="50"/>
    </row>
    <row r="504" spans="1:12" s="49" customFormat="1" ht="21.75" customHeight="1" x14ac:dyDescent="0.2">
      <c r="A504" s="39">
        <v>490</v>
      </c>
      <c r="B504" s="39">
        <v>21</v>
      </c>
      <c r="C504" s="57" t="s">
        <v>48</v>
      </c>
      <c r="D504" s="57" t="s">
        <v>641</v>
      </c>
      <c r="E504" s="62">
        <v>2</v>
      </c>
      <c r="F504" s="60" t="s">
        <v>42</v>
      </c>
      <c r="G504" s="52"/>
      <c r="H504" s="48">
        <f t="shared" si="12"/>
        <v>0</v>
      </c>
      <c r="I504" s="60">
        <v>2206380</v>
      </c>
      <c r="J504" s="57" t="s">
        <v>1412</v>
      </c>
      <c r="K504" s="50"/>
      <c r="L504" s="50"/>
    </row>
    <row r="505" spans="1:12" s="49" customFormat="1" ht="21.75" customHeight="1" x14ac:dyDescent="0.2">
      <c r="A505" s="39">
        <v>491</v>
      </c>
      <c r="B505" s="39">
        <v>21</v>
      </c>
      <c r="C505" s="57" t="s">
        <v>48</v>
      </c>
      <c r="D505" s="57" t="s">
        <v>642</v>
      </c>
      <c r="E505" s="62">
        <v>4</v>
      </c>
      <c r="F505" s="60" t="s">
        <v>42</v>
      </c>
      <c r="G505" s="52"/>
      <c r="H505" s="48">
        <f t="shared" si="12"/>
        <v>0</v>
      </c>
      <c r="I505" s="60">
        <v>2206379</v>
      </c>
      <c r="J505" s="57" t="s">
        <v>1412</v>
      </c>
      <c r="K505" s="50"/>
      <c r="L505" s="50"/>
    </row>
    <row r="506" spans="1:12" s="49" customFormat="1" ht="21.75" customHeight="1" x14ac:dyDescent="0.2">
      <c r="A506" s="39">
        <v>492</v>
      </c>
      <c r="B506" s="39">
        <v>21</v>
      </c>
      <c r="C506" s="57" t="s">
        <v>48</v>
      </c>
      <c r="D506" s="57" t="s">
        <v>643</v>
      </c>
      <c r="E506" s="62">
        <v>2</v>
      </c>
      <c r="F506" s="60" t="s">
        <v>42</v>
      </c>
      <c r="G506" s="52"/>
      <c r="H506" s="48">
        <f t="shared" si="12"/>
        <v>0</v>
      </c>
      <c r="I506" s="60">
        <v>400038447</v>
      </c>
      <c r="J506" s="57" t="s">
        <v>45</v>
      </c>
      <c r="K506" s="50"/>
      <c r="L506" s="50"/>
    </row>
    <row r="507" spans="1:12" s="49" customFormat="1" ht="21.75" customHeight="1" x14ac:dyDescent="0.2">
      <c r="A507" s="39">
        <v>493</v>
      </c>
      <c r="B507" s="39">
        <v>21</v>
      </c>
      <c r="C507" s="57" t="s">
        <v>48</v>
      </c>
      <c r="D507" s="57" t="s">
        <v>644</v>
      </c>
      <c r="E507" s="62">
        <v>1</v>
      </c>
      <c r="F507" s="60" t="s">
        <v>42</v>
      </c>
      <c r="G507" s="52"/>
      <c r="H507" s="48">
        <f t="shared" si="12"/>
        <v>0</v>
      </c>
      <c r="I507" s="60">
        <v>400023977</v>
      </c>
      <c r="J507" s="57" t="s">
        <v>1415</v>
      </c>
      <c r="K507" s="50"/>
      <c r="L507" s="50"/>
    </row>
    <row r="508" spans="1:12" s="49" customFormat="1" ht="21.75" customHeight="1" x14ac:dyDescent="0.2">
      <c r="A508" s="39">
        <v>494</v>
      </c>
      <c r="B508" s="39">
        <v>21</v>
      </c>
      <c r="C508" s="57" t="s">
        <v>48</v>
      </c>
      <c r="D508" s="57" t="s">
        <v>645</v>
      </c>
      <c r="E508" s="62">
        <v>1</v>
      </c>
      <c r="F508" s="60" t="s">
        <v>42</v>
      </c>
      <c r="G508" s="52"/>
      <c r="H508" s="48">
        <f t="shared" si="12"/>
        <v>0</v>
      </c>
      <c r="I508" s="60">
        <v>1506926</v>
      </c>
      <c r="J508" s="57" t="s">
        <v>1412</v>
      </c>
      <c r="K508" s="50"/>
      <c r="L508" s="50"/>
    </row>
    <row r="509" spans="1:12" s="49" customFormat="1" ht="21.75" customHeight="1" x14ac:dyDescent="0.2">
      <c r="A509" s="39">
        <v>495</v>
      </c>
      <c r="B509" s="39">
        <v>21</v>
      </c>
      <c r="C509" s="57" t="s">
        <v>48</v>
      </c>
      <c r="D509" s="57" t="s">
        <v>646</v>
      </c>
      <c r="E509" s="62">
        <v>2</v>
      </c>
      <c r="F509" s="60" t="s">
        <v>42</v>
      </c>
      <c r="G509" s="52"/>
      <c r="H509" s="48">
        <f t="shared" si="12"/>
        <v>0</v>
      </c>
      <c r="I509" s="60">
        <v>400035531</v>
      </c>
      <c r="J509" s="57" t="s">
        <v>1415</v>
      </c>
      <c r="K509" s="50"/>
      <c r="L509" s="50"/>
    </row>
    <row r="510" spans="1:12" s="49" customFormat="1" ht="21.75" customHeight="1" x14ac:dyDescent="0.2">
      <c r="A510" s="39">
        <v>496</v>
      </c>
      <c r="B510" s="39">
        <v>21</v>
      </c>
      <c r="C510" s="57" t="s">
        <v>48</v>
      </c>
      <c r="D510" s="57" t="s">
        <v>647</v>
      </c>
      <c r="E510" s="62">
        <v>1</v>
      </c>
      <c r="F510" s="60" t="s">
        <v>42</v>
      </c>
      <c r="G510" s="52"/>
      <c r="H510" s="48">
        <f t="shared" si="12"/>
        <v>0</v>
      </c>
      <c r="I510" s="60">
        <v>400035532</v>
      </c>
      <c r="J510" s="57" t="s">
        <v>1412</v>
      </c>
      <c r="K510" s="50"/>
      <c r="L510" s="50"/>
    </row>
    <row r="511" spans="1:12" s="49" customFormat="1" ht="21.75" customHeight="1" x14ac:dyDescent="0.2">
      <c r="A511" s="39">
        <v>497</v>
      </c>
      <c r="B511" s="39">
        <v>21</v>
      </c>
      <c r="C511" s="57" t="s">
        <v>48</v>
      </c>
      <c r="D511" s="57" t="s">
        <v>648</v>
      </c>
      <c r="E511" s="62">
        <v>1</v>
      </c>
      <c r="F511" s="60" t="s">
        <v>42</v>
      </c>
      <c r="G511" s="52"/>
      <c r="H511" s="48">
        <f t="shared" si="12"/>
        <v>0</v>
      </c>
      <c r="I511" s="60">
        <v>400017435</v>
      </c>
      <c r="J511" s="57" t="s">
        <v>1412</v>
      </c>
      <c r="K511" s="50"/>
      <c r="L511" s="50"/>
    </row>
    <row r="512" spans="1:12" s="49" customFormat="1" ht="21.75" customHeight="1" x14ac:dyDescent="0.2">
      <c r="A512" s="39">
        <v>498</v>
      </c>
      <c r="B512" s="39">
        <v>21</v>
      </c>
      <c r="C512" s="57" t="s">
        <v>48</v>
      </c>
      <c r="D512" s="57" t="s">
        <v>649</v>
      </c>
      <c r="E512" s="62">
        <v>1</v>
      </c>
      <c r="F512" s="60" t="s">
        <v>42</v>
      </c>
      <c r="G512" s="52"/>
      <c r="H512" s="48">
        <f t="shared" si="12"/>
        <v>0</v>
      </c>
      <c r="I512" s="60">
        <v>1269426</v>
      </c>
      <c r="J512" s="57" t="s">
        <v>1411</v>
      </c>
      <c r="K512" s="50"/>
      <c r="L512" s="50"/>
    </row>
    <row r="513" spans="1:12" s="49" customFormat="1" ht="21.75" customHeight="1" x14ac:dyDescent="0.2">
      <c r="A513" s="39">
        <v>499</v>
      </c>
      <c r="B513" s="39">
        <v>21</v>
      </c>
      <c r="C513" s="57" t="s">
        <v>48</v>
      </c>
      <c r="D513" s="57" t="s">
        <v>650</v>
      </c>
      <c r="E513" s="62">
        <v>2</v>
      </c>
      <c r="F513" s="60" t="s">
        <v>42</v>
      </c>
      <c r="G513" s="52"/>
      <c r="H513" s="48">
        <f t="shared" si="12"/>
        <v>0</v>
      </c>
      <c r="I513" s="60">
        <v>1538321</v>
      </c>
      <c r="J513" s="57" t="s">
        <v>45</v>
      </c>
      <c r="K513" s="50"/>
      <c r="L513" s="50"/>
    </row>
    <row r="514" spans="1:12" s="49" customFormat="1" ht="21.75" customHeight="1" x14ac:dyDescent="0.2">
      <c r="A514" s="39">
        <v>500</v>
      </c>
      <c r="B514" s="39">
        <v>21</v>
      </c>
      <c r="C514" s="57" t="s">
        <v>48</v>
      </c>
      <c r="D514" s="57" t="s">
        <v>651</v>
      </c>
      <c r="E514" s="62">
        <v>1</v>
      </c>
      <c r="F514" s="60" t="s">
        <v>42</v>
      </c>
      <c r="G514" s="52"/>
      <c r="H514" s="48">
        <f t="shared" si="12"/>
        <v>0</v>
      </c>
      <c r="I514" s="60">
        <v>1532725</v>
      </c>
      <c r="J514" s="57" t="s">
        <v>45</v>
      </c>
      <c r="K514" s="50"/>
      <c r="L514" s="50"/>
    </row>
    <row r="515" spans="1:12" s="49" customFormat="1" ht="21.75" customHeight="1" x14ac:dyDescent="0.2">
      <c r="A515" s="39">
        <v>501</v>
      </c>
      <c r="B515" s="39">
        <v>21</v>
      </c>
      <c r="C515" s="57" t="s">
        <v>48</v>
      </c>
      <c r="D515" s="57" t="s">
        <v>652</v>
      </c>
      <c r="E515" s="62">
        <v>1</v>
      </c>
      <c r="F515" s="60" t="s">
        <v>42</v>
      </c>
      <c r="G515" s="52"/>
      <c r="H515" s="48">
        <f t="shared" si="12"/>
        <v>0</v>
      </c>
      <c r="I515" s="60">
        <v>400034902</v>
      </c>
      <c r="J515" s="57" t="s">
        <v>1415</v>
      </c>
      <c r="K515" s="50"/>
      <c r="L515" s="50"/>
    </row>
    <row r="516" spans="1:12" s="49" customFormat="1" ht="21.75" customHeight="1" x14ac:dyDescent="0.2">
      <c r="A516" s="39">
        <v>502</v>
      </c>
      <c r="B516" s="39">
        <v>21</v>
      </c>
      <c r="C516" s="57" t="s">
        <v>48</v>
      </c>
      <c r="D516" s="57" t="s">
        <v>653</v>
      </c>
      <c r="E516" s="62">
        <v>1</v>
      </c>
      <c r="F516" s="60" t="s">
        <v>42</v>
      </c>
      <c r="G516" s="52"/>
      <c r="H516" s="48">
        <f t="shared" si="12"/>
        <v>0</v>
      </c>
      <c r="I516" s="60">
        <v>2273270</v>
      </c>
      <c r="J516" s="57" t="s">
        <v>1412</v>
      </c>
      <c r="K516" s="50"/>
      <c r="L516" s="50"/>
    </row>
    <row r="517" spans="1:12" s="49" customFormat="1" ht="21.75" customHeight="1" x14ac:dyDescent="0.2">
      <c r="A517" s="39">
        <v>503</v>
      </c>
      <c r="B517" s="39">
        <v>21</v>
      </c>
      <c r="C517" s="57" t="s">
        <v>48</v>
      </c>
      <c r="D517" s="57" t="s">
        <v>654</v>
      </c>
      <c r="E517" s="62">
        <v>1</v>
      </c>
      <c r="F517" s="60" t="s">
        <v>42</v>
      </c>
      <c r="G517" s="52"/>
      <c r="H517" s="48">
        <f t="shared" si="12"/>
        <v>0</v>
      </c>
      <c r="I517" s="60">
        <v>2092689</v>
      </c>
      <c r="J517" s="57" t="s">
        <v>1412</v>
      </c>
      <c r="K517" s="50"/>
      <c r="L517" s="50"/>
    </row>
    <row r="518" spans="1:12" s="49" customFormat="1" ht="21.75" customHeight="1" x14ac:dyDescent="0.2">
      <c r="A518" s="39">
        <v>504</v>
      </c>
      <c r="B518" s="39">
        <v>21</v>
      </c>
      <c r="C518" s="57" t="s">
        <v>48</v>
      </c>
      <c r="D518" s="57" t="s">
        <v>655</v>
      </c>
      <c r="E518" s="62">
        <v>1</v>
      </c>
      <c r="F518" s="60" t="s">
        <v>42</v>
      </c>
      <c r="G518" s="52"/>
      <c r="H518" s="48">
        <f t="shared" si="12"/>
        <v>0</v>
      </c>
      <c r="I518" s="60">
        <v>2092688</v>
      </c>
      <c r="J518" s="57" t="s">
        <v>1412</v>
      </c>
      <c r="K518" s="50"/>
      <c r="L518" s="50"/>
    </row>
    <row r="519" spans="1:12" s="49" customFormat="1" ht="21.75" customHeight="1" x14ac:dyDescent="0.2">
      <c r="A519" s="39">
        <v>505</v>
      </c>
      <c r="B519" s="39">
        <v>21</v>
      </c>
      <c r="C519" s="57" t="s">
        <v>48</v>
      </c>
      <c r="D519" s="57" t="s">
        <v>656</v>
      </c>
      <c r="E519" s="62">
        <v>1</v>
      </c>
      <c r="F519" s="60" t="s">
        <v>42</v>
      </c>
      <c r="G519" s="52"/>
      <c r="H519" s="48">
        <f t="shared" ref="H519:H541" si="13">ROUND(G519*E519*1.2,2)</f>
        <v>0</v>
      </c>
      <c r="I519" s="60">
        <v>2023874</v>
      </c>
      <c r="J519" s="57" t="s">
        <v>1417</v>
      </c>
      <c r="K519" s="50"/>
      <c r="L519" s="50"/>
    </row>
    <row r="520" spans="1:12" s="49" customFormat="1" ht="21.75" customHeight="1" x14ac:dyDescent="0.2">
      <c r="A520" s="39">
        <v>506</v>
      </c>
      <c r="B520" s="39">
        <v>21</v>
      </c>
      <c r="C520" s="57" t="s">
        <v>48</v>
      </c>
      <c r="D520" s="57" t="s">
        <v>656</v>
      </c>
      <c r="E520" s="62">
        <v>1</v>
      </c>
      <c r="F520" s="60" t="s">
        <v>42</v>
      </c>
      <c r="G520" s="52"/>
      <c r="H520" s="48">
        <f t="shared" si="13"/>
        <v>0</v>
      </c>
      <c r="I520" s="60">
        <v>2023874</v>
      </c>
      <c r="J520" s="57" t="s">
        <v>1415</v>
      </c>
      <c r="K520" s="50"/>
      <c r="L520" s="50"/>
    </row>
    <row r="521" spans="1:12" s="49" customFormat="1" ht="21.75" customHeight="1" x14ac:dyDescent="0.2">
      <c r="A521" s="39">
        <v>507</v>
      </c>
      <c r="B521" s="39">
        <v>21</v>
      </c>
      <c r="C521" s="57" t="s">
        <v>48</v>
      </c>
      <c r="D521" s="57" t="s">
        <v>657</v>
      </c>
      <c r="E521" s="62">
        <v>1</v>
      </c>
      <c r="F521" s="60" t="s">
        <v>42</v>
      </c>
      <c r="G521" s="52"/>
      <c r="H521" s="48">
        <f t="shared" si="13"/>
        <v>0</v>
      </c>
      <c r="I521" s="60">
        <v>2092687</v>
      </c>
      <c r="J521" s="57" t="s">
        <v>1412</v>
      </c>
      <c r="K521" s="50"/>
      <c r="L521" s="50"/>
    </row>
    <row r="522" spans="1:12" s="49" customFormat="1" ht="21.75" customHeight="1" x14ac:dyDescent="0.2">
      <c r="A522" s="39">
        <v>508</v>
      </c>
      <c r="B522" s="39">
        <v>21</v>
      </c>
      <c r="C522" s="57" t="s">
        <v>48</v>
      </c>
      <c r="D522" s="57" t="s">
        <v>658</v>
      </c>
      <c r="E522" s="62">
        <v>1</v>
      </c>
      <c r="F522" s="60" t="s">
        <v>42</v>
      </c>
      <c r="G522" s="52"/>
      <c r="H522" s="48">
        <f t="shared" si="13"/>
        <v>0</v>
      </c>
      <c r="I522" s="60">
        <v>2092685</v>
      </c>
      <c r="J522" s="57" t="s">
        <v>1412</v>
      </c>
      <c r="K522" s="50"/>
      <c r="L522" s="50"/>
    </row>
    <row r="523" spans="1:12" s="49" customFormat="1" ht="21.75" customHeight="1" x14ac:dyDescent="0.2">
      <c r="A523" s="39">
        <v>509</v>
      </c>
      <c r="B523" s="39">
        <v>21</v>
      </c>
      <c r="C523" s="57" t="s">
        <v>48</v>
      </c>
      <c r="D523" s="57" t="s">
        <v>659</v>
      </c>
      <c r="E523" s="62">
        <v>1</v>
      </c>
      <c r="F523" s="60" t="s">
        <v>42</v>
      </c>
      <c r="G523" s="52"/>
      <c r="H523" s="48">
        <f t="shared" si="13"/>
        <v>0</v>
      </c>
      <c r="I523" s="60">
        <v>2220270</v>
      </c>
      <c r="J523" s="57" t="s">
        <v>1412</v>
      </c>
      <c r="K523" s="50"/>
      <c r="L523" s="50"/>
    </row>
    <row r="524" spans="1:12" s="49" customFormat="1" ht="21.75" customHeight="1" x14ac:dyDescent="0.2">
      <c r="A524" s="39">
        <v>510</v>
      </c>
      <c r="B524" s="39">
        <v>21</v>
      </c>
      <c r="C524" s="57" t="s">
        <v>48</v>
      </c>
      <c r="D524" s="57" t="s">
        <v>660</v>
      </c>
      <c r="E524" s="62">
        <v>1</v>
      </c>
      <c r="F524" s="60" t="s">
        <v>42</v>
      </c>
      <c r="G524" s="52"/>
      <c r="H524" s="48">
        <f t="shared" si="13"/>
        <v>0</v>
      </c>
      <c r="I524" s="60">
        <v>1362766</v>
      </c>
      <c r="J524" s="57" t="s">
        <v>45</v>
      </c>
      <c r="K524" s="50"/>
      <c r="L524" s="50"/>
    </row>
    <row r="525" spans="1:12" s="49" customFormat="1" ht="21.75" customHeight="1" x14ac:dyDescent="0.2">
      <c r="A525" s="39">
        <v>511</v>
      </c>
      <c r="B525" s="39">
        <v>21</v>
      </c>
      <c r="C525" s="57" t="s">
        <v>48</v>
      </c>
      <c r="D525" s="57" t="s">
        <v>661</v>
      </c>
      <c r="E525" s="62">
        <v>1</v>
      </c>
      <c r="F525" s="60" t="s">
        <v>42</v>
      </c>
      <c r="G525" s="52"/>
      <c r="H525" s="48">
        <f t="shared" si="13"/>
        <v>0</v>
      </c>
      <c r="I525" s="60">
        <v>2220269</v>
      </c>
      <c r="J525" s="57" t="s">
        <v>1412</v>
      </c>
      <c r="K525" s="50"/>
      <c r="L525" s="50"/>
    </row>
    <row r="526" spans="1:12" s="49" customFormat="1" ht="21.75" customHeight="1" x14ac:dyDescent="0.2">
      <c r="A526" s="39">
        <v>512</v>
      </c>
      <c r="B526" s="39">
        <v>21</v>
      </c>
      <c r="C526" s="57" t="s">
        <v>48</v>
      </c>
      <c r="D526" s="57" t="s">
        <v>662</v>
      </c>
      <c r="E526" s="62">
        <v>1</v>
      </c>
      <c r="F526" s="60" t="s">
        <v>42</v>
      </c>
      <c r="G526" s="52"/>
      <c r="H526" s="48">
        <f t="shared" si="13"/>
        <v>0</v>
      </c>
      <c r="I526" s="60">
        <v>2092683</v>
      </c>
      <c r="J526" s="57" t="s">
        <v>1412</v>
      </c>
      <c r="K526" s="50"/>
      <c r="L526" s="50"/>
    </row>
    <row r="527" spans="1:12" s="49" customFormat="1" ht="21.75" customHeight="1" x14ac:dyDescent="0.2">
      <c r="A527" s="39">
        <v>513</v>
      </c>
      <c r="B527" s="39">
        <v>21</v>
      </c>
      <c r="C527" s="57" t="s">
        <v>48</v>
      </c>
      <c r="D527" s="57" t="s">
        <v>663</v>
      </c>
      <c r="E527" s="62">
        <v>1</v>
      </c>
      <c r="F527" s="60" t="s">
        <v>42</v>
      </c>
      <c r="G527" s="52"/>
      <c r="H527" s="48">
        <f t="shared" si="13"/>
        <v>0</v>
      </c>
      <c r="I527" s="60">
        <v>2092682</v>
      </c>
      <c r="J527" s="57" t="s">
        <v>1412</v>
      </c>
      <c r="K527" s="50"/>
      <c r="L527" s="50"/>
    </row>
    <row r="528" spans="1:12" s="49" customFormat="1" ht="21.75" customHeight="1" x14ac:dyDescent="0.2">
      <c r="A528" s="39">
        <v>514</v>
      </c>
      <c r="B528" s="39">
        <v>21</v>
      </c>
      <c r="C528" s="57" t="s">
        <v>48</v>
      </c>
      <c r="D528" s="57" t="s">
        <v>664</v>
      </c>
      <c r="E528" s="62">
        <v>1</v>
      </c>
      <c r="F528" s="60" t="s">
        <v>42</v>
      </c>
      <c r="G528" s="52"/>
      <c r="H528" s="48">
        <f t="shared" si="13"/>
        <v>0</v>
      </c>
      <c r="I528" s="60">
        <v>2092681</v>
      </c>
      <c r="J528" s="57" t="s">
        <v>1412</v>
      </c>
      <c r="K528" s="50"/>
      <c r="L528" s="50"/>
    </row>
    <row r="529" spans="1:12" s="49" customFormat="1" ht="21.75" customHeight="1" x14ac:dyDescent="0.2">
      <c r="A529" s="39">
        <v>515</v>
      </c>
      <c r="B529" s="39">
        <v>21</v>
      </c>
      <c r="C529" s="57" t="s">
        <v>48</v>
      </c>
      <c r="D529" s="57" t="s">
        <v>665</v>
      </c>
      <c r="E529" s="62">
        <v>4</v>
      </c>
      <c r="F529" s="60" t="s">
        <v>42</v>
      </c>
      <c r="G529" s="52"/>
      <c r="H529" s="48">
        <f t="shared" si="13"/>
        <v>0</v>
      </c>
      <c r="I529" s="60">
        <v>1943705</v>
      </c>
      <c r="J529" s="57" t="s">
        <v>1415</v>
      </c>
      <c r="K529" s="50"/>
      <c r="L529" s="50"/>
    </row>
    <row r="530" spans="1:12" s="49" customFormat="1" ht="21.75" customHeight="1" x14ac:dyDescent="0.2">
      <c r="A530" s="39">
        <v>516</v>
      </c>
      <c r="B530" s="39">
        <v>21</v>
      </c>
      <c r="C530" s="57" t="s">
        <v>48</v>
      </c>
      <c r="D530" s="57" t="s">
        <v>666</v>
      </c>
      <c r="E530" s="62">
        <v>1</v>
      </c>
      <c r="F530" s="60" t="s">
        <v>42</v>
      </c>
      <c r="G530" s="52"/>
      <c r="H530" s="48">
        <f t="shared" si="13"/>
        <v>0</v>
      </c>
      <c r="I530" s="60">
        <v>1362765</v>
      </c>
      <c r="J530" s="57" t="s">
        <v>1412</v>
      </c>
      <c r="K530" s="50"/>
      <c r="L530" s="50"/>
    </row>
    <row r="531" spans="1:12" s="49" customFormat="1" ht="21.75" customHeight="1" x14ac:dyDescent="0.2">
      <c r="A531" s="39">
        <v>517</v>
      </c>
      <c r="B531" s="39">
        <v>21</v>
      </c>
      <c r="C531" s="57" t="s">
        <v>48</v>
      </c>
      <c r="D531" s="57" t="s">
        <v>667</v>
      </c>
      <c r="E531" s="62">
        <v>1</v>
      </c>
      <c r="F531" s="60" t="s">
        <v>42</v>
      </c>
      <c r="G531" s="52"/>
      <c r="H531" s="48">
        <f t="shared" si="13"/>
        <v>0</v>
      </c>
      <c r="I531" s="60">
        <v>2088851</v>
      </c>
      <c r="J531" s="57" t="s">
        <v>1413</v>
      </c>
      <c r="K531" s="50"/>
      <c r="L531" s="50"/>
    </row>
    <row r="532" spans="1:12" s="49" customFormat="1" ht="21.75" customHeight="1" x14ac:dyDescent="0.2">
      <c r="A532" s="39">
        <v>518</v>
      </c>
      <c r="B532" s="39">
        <v>21</v>
      </c>
      <c r="C532" s="57" t="s">
        <v>48</v>
      </c>
      <c r="D532" s="57" t="s">
        <v>667</v>
      </c>
      <c r="E532" s="62">
        <v>3</v>
      </c>
      <c r="F532" s="60" t="s">
        <v>42</v>
      </c>
      <c r="G532" s="52"/>
      <c r="H532" s="48">
        <f t="shared" si="13"/>
        <v>0</v>
      </c>
      <c r="I532" s="60">
        <v>2088851</v>
      </c>
      <c r="J532" s="57" t="s">
        <v>1415</v>
      </c>
      <c r="K532" s="50"/>
      <c r="L532" s="50"/>
    </row>
    <row r="533" spans="1:12" s="49" customFormat="1" ht="21.75" customHeight="1" x14ac:dyDescent="0.2">
      <c r="A533" s="39">
        <v>519</v>
      </c>
      <c r="B533" s="39">
        <v>21</v>
      </c>
      <c r="C533" s="57" t="s">
        <v>48</v>
      </c>
      <c r="D533" s="57" t="s">
        <v>668</v>
      </c>
      <c r="E533" s="62">
        <v>1</v>
      </c>
      <c r="F533" s="60" t="s">
        <v>42</v>
      </c>
      <c r="G533" s="52"/>
      <c r="H533" s="48">
        <f t="shared" si="13"/>
        <v>0</v>
      </c>
      <c r="I533" s="60">
        <v>1851279</v>
      </c>
      <c r="J533" s="57" t="s">
        <v>1412</v>
      </c>
      <c r="K533" s="50"/>
      <c r="L533" s="50"/>
    </row>
    <row r="534" spans="1:12" s="49" customFormat="1" ht="21.75" customHeight="1" x14ac:dyDescent="0.2">
      <c r="A534" s="39">
        <v>520</v>
      </c>
      <c r="B534" s="39">
        <v>21</v>
      </c>
      <c r="C534" s="57" t="s">
        <v>48</v>
      </c>
      <c r="D534" s="57" t="s">
        <v>669</v>
      </c>
      <c r="E534" s="62">
        <v>1</v>
      </c>
      <c r="F534" s="60" t="s">
        <v>42</v>
      </c>
      <c r="G534" s="52"/>
      <c r="H534" s="48">
        <f t="shared" si="13"/>
        <v>0</v>
      </c>
      <c r="I534" s="60">
        <v>400037582</v>
      </c>
      <c r="J534" s="57" t="s">
        <v>45</v>
      </c>
      <c r="K534" s="50"/>
      <c r="L534" s="50"/>
    </row>
    <row r="535" spans="1:12" s="49" customFormat="1" ht="21.75" customHeight="1" x14ac:dyDescent="0.2">
      <c r="A535" s="39">
        <v>521</v>
      </c>
      <c r="B535" s="39">
        <v>21</v>
      </c>
      <c r="C535" s="57" t="s">
        <v>48</v>
      </c>
      <c r="D535" s="57" t="s">
        <v>670</v>
      </c>
      <c r="E535" s="62">
        <v>1</v>
      </c>
      <c r="F535" s="60" t="s">
        <v>42</v>
      </c>
      <c r="G535" s="52"/>
      <c r="H535" s="48">
        <f t="shared" si="13"/>
        <v>0</v>
      </c>
      <c r="I535" s="60">
        <v>2001763</v>
      </c>
      <c r="J535" s="57" t="s">
        <v>45</v>
      </c>
      <c r="K535" s="50"/>
      <c r="L535" s="50"/>
    </row>
    <row r="536" spans="1:12" s="49" customFormat="1" ht="21.75" customHeight="1" x14ac:dyDescent="0.2">
      <c r="A536" s="39">
        <v>522</v>
      </c>
      <c r="B536" s="39">
        <v>21</v>
      </c>
      <c r="C536" s="57" t="s">
        <v>48</v>
      </c>
      <c r="D536" s="57" t="s">
        <v>671</v>
      </c>
      <c r="E536" s="62">
        <v>3</v>
      </c>
      <c r="F536" s="60" t="s">
        <v>42</v>
      </c>
      <c r="G536" s="52"/>
      <c r="H536" s="48">
        <f t="shared" si="13"/>
        <v>0</v>
      </c>
      <c r="I536" s="60">
        <v>2088730</v>
      </c>
      <c r="J536" s="57" t="s">
        <v>1413</v>
      </c>
      <c r="K536" s="50"/>
      <c r="L536" s="50"/>
    </row>
    <row r="537" spans="1:12" s="49" customFormat="1" ht="21.75" customHeight="1" x14ac:dyDescent="0.2">
      <c r="A537" s="39">
        <v>523</v>
      </c>
      <c r="B537" s="39">
        <v>21</v>
      </c>
      <c r="C537" s="57" t="s">
        <v>48</v>
      </c>
      <c r="D537" s="57" t="s">
        <v>672</v>
      </c>
      <c r="E537" s="62">
        <v>1</v>
      </c>
      <c r="F537" s="60" t="s">
        <v>42</v>
      </c>
      <c r="G537" s="52"/>
      <c r="H537" s="48">
        <f t="shared" si="13"/>
        <v>0</v>
      </c>
      <c r="I537" s="60">
        <v>400016329</v>
      </c>
      <c r="J537" s="57" t="s">
        <v>45</v>
      </c>
      <c r="K537" s="50"/>
      <c r="L537" s="50"/>
    </row>
    <row r="538" spans="1:12" s="49" customFormat="1" ht="21.75" customHeight="1" x14ac:dyDescent="0.2">
      <c r="A538" s="39">
        <v>524</v>
      </c>
      <c r="B538" s="39">
        <v>21</v>
      </c>
      <c r="C538" s="57" t="s">
        <v>48</v>
      </c>
      <c r="D538" s="57" t="s">
        <v>673</v>
      </c>
      <c r="E538" s="62">
        <v>1</v>
      </c>
      <c r="F538" s="60" t="s">
        <v>42</v>
      </c>
      <c r="G538" s="52"/>
      <c r="H538" s="48">
        <f t="shared" si="13"/>
        <v>0</v>
      </c>
      <c r="I538" s="60">
        <v>1178088</v>
      </c>
      <c r="J538" s="57" t="s">
        <v>45</v>
      </c>
      <c r="K538" s="50"/>
      <c r="L538" s="50"/>
    </row>
    <row r="539" spans="1:12" s="49" customFormat="1" ht="21.75" customHeight="1" x14ac:dyDescent="0.2">
      <c r="A539" s="39">
        <v>525</v>
      </c>
      <c r="B539" s="39">
        <v>21</v>
      </c>
      <c r="C539" s="57" t="s">
        <v>48</v>
      </c>
      <c r="D539" s="57" t="s">
        <v>674</v>
      </c>
      <c r="E539" s="62">
        <v>2</v>
      </c>
      <c r="F539" s="60" t="s">
        <v>42</v>
      </c>
      <c r="G539" s="52"/>
      <c r="H539" s="48">
        <f t="shared" si="13"/>
        <v>0</v>
      </c>
      <c r="I539" s="60">
        <v>1405578</v>
      </c>
      <c r="J539" s="57" t="s">
        <v>1412</v>
      </c>
      <c r="K539" s="50"/>
      <c r="L539" s="50"/>
    </row>
    <row r="540" spans="1:12" s="49" customFormat="1" ht="21.75" customHeight="1" x14ac:dyDescent="0.2">
      <c r="A540" s="39">
        <v>526</v>
      </c>
      <c r="B540" s="39">
        <v>21</v>
      </c>
      <c r="C540" s="57" t="s">
        <v>48</v>
      </c>
      <c r="D540" s="57" t="s">
        <v>675</v>
      </c>
      <c r="E540" s="62">
        <v>1</v>
      </c>
      <c r="F540" s="60" t="s">
        <v>42</v>
      </c>
      <c r="G540" s="52"/>
      <c r="H540" s="48">
        <f t="shared" si="13"/>
        <v>0</v>
      </c>
      <c r="I540" s="60">
        <v>1369170</v>
      </c>
      <c r="J540" s="57" t="s">
        <v>1416</v>
      </c>
      <c r="K540" s="50"/>
      <c r="L540" s="50"/>
    </row>
    <row r="541" spans="1:12" s="49" customFormat="1" ht="21.75" customHeight="1" x14ac:dyDescent="0.2">
      <c r="A541" s="39">
        <v>527</v>
      </c>
      <c r="B541" s="39">
        <v>21</v>
      </c>
      <c r="C541" s="57" t="s">
        <v>48</v>
      </c>
      <c r="D541" s="57" t="s">
        <v>676</v>
      </c>
      <c r="E541" s="62">
        <v>1</v>
      </c>
      <c r="F541" s="60" t="s">
        <v>42</v>
      </c>
      <c r="G541" s="52"/>
      <c r="H541" s="48">
        <f t="shared" si="13"/>
        <v>0</v>
      </c>
      <c r="I541" s="60">
        <v>1471198</v>
      </c>
      <c r="J541" s="57" t="s">
        <v>1412</v>
      </c>
      <c r="K541" s="50"/>
      <c r="L541" s="50"/>
    </row>
    <row r="542" spans="1:12" s="49" customFormat="1" ht="21.75" customHeight="1" x14ac:dyDescent="0.2">
      <c r="A542" s="39">
        <v>528</v>
      </c>
      <c r="B542" s="39">
        <v>21</v>
      </c>
      <c r="C542" s="57" t="s">
        <v>48</v>
      </c>
      <c r="D542" s="57" t="s">
        <v>677</v>
      </c>
      <c r="E542" s="62">
        <v>1</v>
      </c>
      <c r="F542" s="60" t="s">
        <v>42</v>
      </c>
      <c r="G542" s="52"/>
      <c r="H542" s="48">
        <f>ROUND(G542*E542*1.2,2)</f>
        <v>0</v>
      </c>
      <c r="I542" s="60">
        <v>400027541</v>
      </c>
      <c r="J542" s="57" t="s">
        <v>45</v>
      </c>
      <c r="K542" s="50"/>
      <c r="L542" s="50"/>
    </row>
    <row r="543" spans="1:12" s="49" customFormat="1" ht="21.75" customHeight="1" x14ac:dyDescent="0.2">
      <c r="A543" s="39">
        <v>529</v>
      </c>
      <c r="B543" s="39">
        <v>21</v>
      </c>
      <c r="C543" s="57" t="s">
        <v>48</v>
      </c>
      <c r="D543" s="57" t="s">
        <v>678</v>
      </c>
      <c r="E543" s="62">
        <v>1</v>
      </c>
      <c r="F543" s="60" t="s">
        <v>42</v>
      </c>
      <c r="G543" s="52"/>
      <c r="H543" s="48">
        <f t="shared" ref="H543:H554" si="14">ROUND(G543*E543*1.2,2)</f>
        <v>0</v>
      </c>
      <c r="I543" s="60">
        <v>400027531</v>
      </c>
      <c r="J543" s="57" t="s">
        <v>45</v>
      </c>
      <c r="K543" s="50"/>
      <c r="L543" s="50"/>
    </row>
    <row r="544" spans="1:12" s="49" customFormat="1" ht="21.75" customHeight="1" x14ac:dyDescent="0.2">
      <c r="A544" s="39">
        <v>530</v>
      </c>
      <c r="B544" s="39">
        <v>21</v>
      </c>
      <c r="C544" s="57" t="s">
        <v>48</v>
      </c>
      <c r="D544" s="57" t="s">
        <v>679</v>
      </c>
      <c r="E544" s="62">
        <v>1</v>
      </c>
      <c r="F544" s="60" t="s">
        <v>42</v>
      </c>
      <c r="G544" s="52"/>
      <c r="H544" s="48">
        <f t="shared" si="14"/>
        <v>0</v>
      </c>
      <c r="I544" s="60">
        <v>400039346</v>
      </c>
      <c r="J544" s="57" t="s">
        <v>1415</v>
      </c>
      <c r="K544" s="50"/>
      <c r="L544" s="50"/>
    </row>
    <row r="545" spans="1:12" s="49" customFormat="1" ht="21.75" customHeight="1" x14ac:dyDescent="0.2">
      <c r="A545" s="39">
        <v>531</v>
      </c>
      <c r="B545" s="39">
        <v>21</v>
      </c>
      <c r="C545" s="57" t="s">
        <v>48</v>
      </c>
      <c r="D545" s="57" t="s">
        <v>680</v>
      </c>
      <c r="E545" s="62">
        <v>1</v>
      </c>
      <c r="F545" s="60" t="s">
        <v>42</v>
      </c>
      <c r="G545" s="52"/>
      <c r="H545" s="48">
        <f t="shared" si="14"/>
        <v>0</v>
      </c>
      <c r="I545" s="60">
        <v>400040201</v>
      </c>
      <c r="J545" s="57" t="s">
        <v>1415</v>
      </c>
      <c r="K545" s="50"/>
      <c r="L545" s="50"/>
    </row>
    <row r="546" spans="1:12" s="49" customFormat="1" ht="21.75" customHeight="1" x14ac:dyDescent="0.2">
      <c r="A546" s="39">
        <v>532</v>
      </c>
      <c r="B546" s="39">
        <v>21</v>
      </c>
      <c r="C546" s="57" t="s">
        <v>48</v>
      </c>
      <c r="D546" s="57" t="s">
        <v>681</v>
      </c>
      <c r="E546" s="62">
        <v>1</v>
      </c>
      <c r="F546" s="60" t="s">
        <v>42</v>
      </c>
      <c r="G546" s="52"/>
      <c r="H546" s="48">
        <f t="shared" si="14"/>
        <v>0</v>
      </c>
      <c r="I546" s="60">
        <v>400030455</v>
      </c>
      <c r="J546" s="57" t="s">
        <v>1415</v>
      </c>
      <c r="K546" s="50"/>
      <c r="L546" s="50"/>
    </row>
    <row r="547" spans="1:12" s="49" customFormat="1" ht="21.75" customHeight="1" x14ac:dyDescent="0.2">
      <c r="A547" s="39">
        <v>533</v>
      </c>
      <c r="B547" s="39">
        <v>21</v>
      </c>
      <c r="C547" s="57" t="s">
        <v>48</v>
      </c>
      <c r="D547" s="57" t="s">
        <v>682</v>
      </c>
      <c r="E547" s="62">
        <v>2</v>
      </c>
      <c r="F547" s="60" t="s">
        <v>42</v>
      </c>
      <c r="G547" s="52"/>
      <c r="H547" s="48">
        <f t="shared" si="14"/>
        <v>0</v>
      </c>
      <c r="I547" s="60">
        <v>1159652</v>
      </c>
      <c r="J547" s="57" t="s">
        <v>45</v>
      </c>
      <c r="K547" s="50"/>
      <c r="L547" s="50"/>
    </row>
    <row r="548" spans="1:12" s="49" customFormat="1" ht="21.75" customHeight="1" x14ac:dyDescent="0.2">
      <c r="A548" s="39">
        <v>534</v>
      </c>
      <c r="B548" s="39">
        <v>21</v>
      </c>
      <c r="C548" s="57" t="s">
        <v>48</v>
      </c>
      <c r="D548" s="57" t="s">
        <v>683</v>
      </c>
      <c r="E548" s="62">
        <v>1</v>
      </c>
      <c r="F548" s="60" t="s">
        <v>42</v>
      </c>
      <c r="G548" s="52"/>
      <c r="H548" s="48">
        <f t="shared" si="14"/>
        <v>0</v>
      </c>
      <c r="I548" s="60">
        <v>400003033</v>
      </c>
      <c r="J548" s="57" t="s">
        <v>45</v>
      </c>
      <c r="K548" s="50"/>
      <c r="L548" s="50"/>
    </row>
    <row r="549" spans="1:12" s="49" customFormat="1" ht="21.75" customHeight="1" x14ac:dyDescent="0.2">
      <c r="A549" s="39">
        <v>535</v>
      </c>
      <c r="B549" s="39">
        <v>21</v>
      </c>
      <c r="C549" s="57" t="s">
        <v>48</v>
      </c>
      <c r="D549" s="57" t="s">
        <v>684</v>
      </c>
      <c r="E549" s="62">
        <v>1</v>
      </c>
      <c r="F549" s="60" t="s">
        <v>42</v>
      </c>
      <c r="G549" s="52"/>
      <c r="H549" s="48">
        <f t="shared" si="14"/>
        <v>0</v>
      </c>
      <c r="I549" s="60">
        <v>400002946</v>
      </c>
      <c r="J549" s="57" t="s">
        <v>1374</v>
      </c>
      <c r="K549" s="50"/>
      <c r="L549" s="50"/>
    </row>
    <row r="550" spans="1:12" s="49" customFormat="1" ht="21.75" customHeight="1" x14ac:dyDescent="0.2">
      <c r="A550" s="39">
        <v>536</v>
      </c>
      <c r="B550" s="39">
        <v>21</v>
      </c>
      <c r="C550" s="57" t="s">
        <v>48</v>
      </c>
      <c r="D550" s="57" t="s">
        <v>685</v>
      </c>
      <c r="E550" s="62">
        <v>3</v>
      </c>
      <c r="F550" s="60" t="s">
        <v>42</v>
      </c>
      <c r="G550" s="52"/>
      <c r="H550" s="48">
        <f t="shared" si="14"/>
        <v>0</v>
      </c>
      <c r="I550" s="60">
        <v>400008811</v>
      </c>
      <c r="J550" s="57" t="s">
        <v>45</v>
      </c>
      <c r="K550" s="50"/>
      <c r="L550" s="50"/>
    </row>
    <row r="551" spans="1:12" s="49" customFormat="1" ht="21.75" customHeight="1" x14ac:dyDescent="0.2">
      <c r="A551" s="39">
        <v>537</v>
      </c>
      <c r="B551" s="39">
        <v>21</v>
      </c>
      <c r="C551" s="57" t="s">
        <v>48</v>
      </c>
      <c r="D551" s="57" t="s">
        <v>686</v>
      </c>
      <c r="E551" s="62">
        <v>17</v>
      </c>
      <c r="F551" s="60" t="s">
        <v>42</v>
      </c>
      <c r="G551" s="52"/>
      <c r="H551" s="48">
        <f t="shared" si="14"/>
        <v>0</v>
      </c>
      <c r="I551" s="60">
        <v>1469150</v>
      </c>
      <c r="J551" s="57" t="s">
        <v>1412</v>
      </c>
      <c r="K551" s="50"/>
      <c r="L551" s="50"/>
    </row>
    <row r="552" spans="1:12" s="49" customFormat="1" ht="21.75" customHeight="1" x14ac:dyDescent="0.2">
      <c r="A552" s="39">
        <v>538</v>
      </c>
      <c r="B552" s="39">
        <v>21</v>
      </c>
      <c r="C552" s="57" t="s">
        <v>48</v>
      </c>
      <c r="D552" s="57" t="s">
        <v>687</v>
      </c>
      <c r="E552" s="62">
        <v>18</v>
      </c>
      <c r="F552" s="60" t="s">
        <v>42</v>
      </c>
      <c r="G552" s="52"/>
      <c r="H552" s="48">
        <f t="shared" si="14"/>
        <v>0</v>
      </c>
      <c r="I552" s="60">
        <v>1471377</v>
      </c>
      <c r="J552" s="57" t="s">
        <v>1412</v>
      </c>
      <c r="K552" s="50"/>
      <c r="L552" s="50"/>
    </row>
    <row r="553" spans="1:12" s="49" customFormat="1" ht="21.75" customHeight="1" x14ac:dyDescent="0.2">
      <c r="A553" s="39">
        <v>539</v>
      </c>
      <c r="B553" s="39">
        <v>21</v>
      </c>
      <c r="C553" s="57" t="s">
        <v>48</v>
      </c>
      <c r="D553" s="57" t="s">
        <v>688</v>
      </c>
      <c r="E553" s="62">
        <v>1</v>
      </c>
      <c r="F553" s="60" t="s">
        <v>42</v>
      </c>
      <c r="G553" s="52"/>
      <c r="H553" s="48">
        <f t="shared" si="14"/>
        <v>0</v>
      </c>
      <c r="I553" s="60">
        <v>1469148</v>
      </c>
      <c r="J553" s="57" t="s">
        <v>1412</v>
      </c>
      <c r="K553" s="50"/>
      <c r="L553" s="50"/>
    </row>
    <row r="554" spans="1:12" s="49" customFormat="1" ht="21.75" customHeight="1" x14ac:dyDescent="0.2">
      <c r="A554" s="39">
        <v>540</v>
      </c>
      <c r="B554" s="39">
        <v>21</v>
      </c>
      <c r="C554" s="57" t="s">
        <v>48</v>
      </c>
      <c r="D554" s="57" t="s">
        <v>689</v>
      </c>
      <c r="E554" s="62">
        <v>1</v>
      </c>
      <c r="F554" s="60" t="s">
        <v>42</v>
      </c>
      <c r="G554" s="52"/>
      <c r="H554" s="48">
        <f t="shared" si="14"/>
        <v>0</v>
      </c>
      <c r="I554" s="60">
        <v>1468418</v>
      </c>
      <c r="J554" s="57" t="s">
        <v>1412</v>
      </c>
      <c r="K554" s="50"/>
      <c r="L554" s="50"/>
    </row>
    <row r="555" spans="1:12" s="32" customFormat="1" ht="14.25" x14ac:dyDescent="0.2">
      <c r="A555" s="27"/>
      <c r="B555" s="40"/>
      <c r="C555" s="29"/>
      <c r="D555" s="29"/>
      <c r="E555" s="61">
        <f>SUM(E15:E554)</f>
        <v>839</v>
      </c>
      <c r="F555" s="53"/>
      <c r="G555" s="30"/>
      <c r="H555" s="31">
        <f>SUM(H15:H554)</f>
        <v>0</v>
      </c>
      <c r="I555" s="27"/>
      <c r="J555" s="28"/>
      <c r="K555" s="28"/>
      <c r="L555" s="28"/>
    </row>
    <row r="556" spans="1:12" s="4" customFormat="1" x14ac:dyDescent="0.2">
      <c r="A556" s="1"/>
      <c r="B556" s="1"/>
      <c r="C556" s="1"/>
      <c r="D556" s="1"/>
      <c r="E556" s="1"/>
      <c r="F556" s="3"/>
      <c r="G556" s="7"/>
      <c r="H556" s="56"/>
      <c r="I556" s="9"/>
      <c r="J556" s="10"/>
      <c r="K556" s="10"/>
      <c r="L556" s="10"/>
    </row>
    <row r="557" spans="1:12" s="4" customFormat="1" x14ac:dyDescent="0.2">
      <c r="A557" s="12" t="s">
        <v>18</v>
      </c>
      <c r="B557" s="2"/>
      <c r="C557" s="2"/>
      <c r="D557" s="2"/>
      <c r="E557" s="7"/>
      <c r="F557" s="33"/>
      <c r="G557" s="33"/>
      <c r="I557" s="9"/>
      <c r="J557" s="10"/>
      <c r="K557" s="10"/>
      <c r="L557" s="10"/>
    </row>
    <row r="558" spans="1:12" s="4" customFormat="1" x14ac:dyDescent="0.2">
      <c r="A558" s="34" t="s">
        <v>19</v>
      </c>
      <c r="B558" s="35"/>
      <c r="C558" s="35"/>
      <c r="D558" s="35"/>
      <c r="E558" s="7"/>
      <c r="F558" s="3"/>
      <c r="G558" s="2"/>
      <c r="I558" s="9"/>
      <c r="J558" s="10"/>
      <c r="K558" s="10"/>
      <c r="L558" s="10"/>
    </row>
    <row r="559" spans="1:12" s="4" customFormat="1" x14ac:dyDescent="0.2">
      <c r="A559" s="34" t="s">
        <v>20</v>
      </c>
      <c r="B559" s="35"/>
      <c r="C559" s="35"/>
      <c r="D559" s="35"/>
      <c r="E559" s="7"/>
      <c r="F559" s="3"/>
      <c r="G559" s="2"/>
      <c r="I559" s="9"/>
      <c r="J559" s="10"/>
      <c r="K559" s="10"/>
      <c r="L559" s="10"/>
    </row>
    <row r="560" spans="1:12" s="4" customFormat="1" x14ac:dyDescent="0.2">
      <c r="A560" s="34" t="s">
        <v>21</v>
      </c>
      <c r="B560" s="35"/>
      <c r="C560" s="35"/>
      <c r="D560" s="35"/>
      <c r="E560" s="7"/>
      <c r="F560" s="3"/>
      <c r="G560" s="2"/>
      <c r="I560" s="9"/>
      <c r="J560" s="10"/>
      <c r="K560" s="10"/>
      <c r="L560" s="10"/>
    </row>
    <row r="561" spans="1:12" s="47" customFormat="1" ht="47.45" customHeight="1" x14ac:dyDescent="0.2">
      <c r="A561" s="63" t="s">
        <v>40</v>
      </c>
      <c r="B561" s="63"/>
      <c r="C561" s="63"/>
      <c r="D561" s="63"/>
      <c r="E561" s="63"/>
      <c r="F561" s="63"/>
      <c r="G561" s="63"/>
      <c r="H561" s="63"/>
      <c r="I561" s="63"/>
      <c r="J561" s="63"/>
      <c r="K561" s="63"/>
      <c r="L561" s="63"/>
    </row>
    <row r="562" spans="1:12" s="47" customFormat="1" x14ac:dyDescent="0.2">
      <c r="A562" s="34" t="s">
        <v>37</v>
      </c>
      <c r="B562" s="34"/>
      <c r="C562" s="34"/>
      <c r="D562" s="34"/>
      <c r="E562" s="34"/>
      <c r="F562" s="34"/>
      <c r="G562" s="34"/>
      <c r="H562" s="34"/>
      <c r="I562" s="34"/>
      <c r="J562" s="34"/>
      <c r="K562" s="34"/>
      <c r="L562" s="34"/>
    </row>
    <row r="563" spans="1:12" s="4" customFormat="1" x14ac:dyDescent="0.2">
      <c r="A563" s="34" t="s">
        <v>38</v>
      </c>
      <c r="B563" s="7"/>
      <c r="C563" s="7"/>
      <c r="D563" s="7"/>
      <c r="E563" s="7"/>
      <c r="I563" s="8" t="s">
        <v>22</v>
      </c>
      <c r="J563" s="7"/>
      <c r="K563" s="1"/>
      <c r="L563" s="9"/>
    </row>
    <row r="564" spans="1:12" s="4" customFormat="1" x14ac:dyDescent="0.2">
      <c r="A564" s="34"/>
      <c r="B564" s="7"/>
      <c r="C564" s="7"/>
      <c r="D564" s="7"/>
      <c r="E564" s="7"/>
      <c r="I564" s="8"/>
      <c r="J564" s="7"/>
      <c r="K564" s="1"/>
      <c r="L564" s="9"/>
    </row>
    <row r="565" spans="1:12" s="4" customFormat="1" x14ac:dyDescent="0.2">
      <c r="A565" s="34"/>
      <c r="B565" s="7"/>
      <c r="C565" s="7"/>
      <c r="D565" s="7"/>
      <c r="E565" s="7"/>
      <c r="I565" s="8"/>
      <c r="J565" s="7"/>
      <c r="K565" s="1"/>
      <c r="L565" s="9"/>
    </row>
    <row r="566" spans="1:12" s="4" customFormat="1" x14ac:dyDescent="0.2">
      <c r="A566" s="7" t="s">
        <v>23</v>
      </c>
      <c r="B566" s="7"/>
      <c r="C566" s="7"/>
      <c r="D566" s="7"/>
      <c r="E566" s="7"/>
      <c r="I566" s="8" t="s">
        <v>24</v>
      </c>
      <c r="J566" s="36"/>
      <c r="K566" s="37"/>
      <c r="L566" s="9"/>
    </row>
    <row r="567" spans="1:12" s="4" customFormat="1" x14ac:dyDescent="0.2">
      <c r="A567" s="2"/>
      <c r="B567" s="7" t="s">
        <v>1429</v>
      </c>
      <c r="C567" s="7"/>
      <c r="D567" s="7"/>
      <c r="E567" s="7"/>
      <c r="I567" s="38" t="s">
        <v>25</v>
      </c>
      <c r="J567" s="7"/>
      <c r="L567" s="9"/>
    </row>
    <row r="568" spans="1:12" s="4" customFormat="1" x14ac:dyDescent="0.2">
      <c r="A568" s="1"/>
      <c r="B568" s="1"/>
      <c r="C568" s="1"/>
      <c r="D568" s="1"/>
      <c r="E568" s="7"/>
      <c r="F568" s="3"/>
      <c r="G568" s="7"/>
      <c r="H568" s="1"/>
      <c r="I568" s="9"/>
      <c r="J568" s="10"/>
      <c r="K568" s="10"/>
      <c r="L568" s="10"/>
    </row>
    <row r="569" spans="1:12" s="4" customFormat="1" x14ac:dyDescent="0.2">
      <c r="A569" s="1"/>
      <c r="B569" s="1"/>
      <c r="C569" s="1"/>
      <c r="D569" s="1"/>
      <c r="E569" s="7"/>
      <c r="F569" s="3"/>
      <c r="G569" s="7"/>
      <c r="H569" s="1"/>
      <c r="I569" s="9"/>
      <c r="J569" s="10"/>
      <c r="K569" s="10"/>
      <c r="L569" s="10"/>
    </row>
    <row r="570" spans="1:12" s="4" customFormat="1" x14ac:dyDescent="0.2">
      <c r="A570" s="1"/>
      <c r="B570" s="1"/>
      <c r="C570" s="1"/>
      <c r="D570" s="1"/>
      <c r="E570" s="51"/>
      <c r="F570" s="3"/>
      <c r="G570" s="7"/>
      <c r="H570" s="1"/>
      <c r="I570" s="9"/>
      <c r="J570" s="10"/>
      <c r="K570" s="10"/>
      <c r="L570" s="10"/>
    </row>
    <row r="571" spans="1:12" s="4" customFormat="1" x14ac:dyDescent="0.2">
      <c r="A571" s="1"/>
      <c r="B571" s="1"/>
      <c r="C571" s="1"/>
      <c r="D571" s="1"/>
      <c r="E571" s="7"/>
      <c r="F571" s="3"/>
      <c r="G571" s="7"/>
      <c r="H571" s="1"/>
      <c r="I571" s="9"/>
      <c r="J571" s="10"/>
      <c r="K571" s="10"/>
      <c r="L571" s="10"/>
    </row>
    <row r="572" spans="1:12" s="4" customFormat="1" x14ac:dyDescent="0.2">
      <c r="A572" s="1"/>
      <c r="B572" s="1"/>
      <c r="C572" s="1"/>
      <c r="D572" s="1"/>
      <c r="E572" s="7"/>
      <c r="F572" s="3"/>
      <c r="G572" s="7"/>
      <c r="H572" s="1"/>
      <c r="I572" s="9"/>
      <c r="J572" s="10"/>
      <c r="K572" s="10"/>
      <c r="L572" s="10"/>
    </row>
    <row r="573" spans="1:12" s="4" customFormat="1" x14ac:dyDescent="0.2">
      <c r="A573" s="1"/>
      <c r="B573" s="1"/>
      <c r="C573" s="1"/>
      <c r="D573" s="1"/>
      <c r="E573" s="7"/>
      <c r="F573" s="3"/>
      <c r="G573" s="7"/>
      <c r="H573" s="1"/>
      <c r="I573" s="9"/>
      <c r="J573" s="10"/>
      <c r="K573" s="10"/>
      <c r="L573" s="10"/>
    </row>
    <row r="574" spans="1:12" s="4" customFormat="1" x14ac:dyDescent="0.2">
      <c r="A574" s="1"/>
      <c r="B574" s="1"/>
      <c r="C574" s="1"/>
      <c r="D574" s="1"/>
      <c r="E574" s="7"/>
      <c r="F574" s="3"/>
      <c r="G574" s="51"/>
      <c r="H574" s="1"/>
      <c r="I574" s="9"/>
      <c r="J574" s="10"/>
      <c r="K574" s="10"/>
      <c r="L574" s="10"/>
    </row>
    <row r="575" spans="1:12" s="4" customFormat="1" x14ac:dyDescent="0.2">
      <c r="A575" s="1"/>
      <c r="B575" s="1"/>
      <c r="C575" s="1"/>
      <c r="D575" s="1"/>
      <c r="E575" s="7"/>
      <c r="F575" s="3"/>
      <c r="G575" s="7"/>
      <c r="H575" s="1"/>
      <c r="I575" s="9"/>
      <c r="J575" s="10"/>
      <c r="K575" s="10"/>
      <c r="L575" s="10"/>
    </row>
    <row r="576" spans="1:12" s="4" customFormat="1" x14ac:dyDescent="0.2">
      <c r="A576" s="1"/>
      <c r="B576" s="1"/>
      <c r="C576" s="1"/>
      <c r="D576" s="1"/>
      <c r="E576" s="7"/>
      <c r="F576" s="3"/>
      <c r="G576" s="7"/>
      <c r="H576" s="1"/>
      <c r="I576" s="9"/>
      <c r="J576" s="10"/>
      <c r="K576" s="10"/>
      <c r="L576" s="10"/>
    </row>
    <row r="586" spans="5:12" s="1" customFormat="1" ht="31.5" customHeight="1" x14ac:dyDescent="0.2">
      <c r="E586" s="7"/>
      <c r="F586" s="3"/>
      <c r="G586" s="7"/>
      <c r="I586" s="9"/>
      <c r="J586" s="10"/>
      <c r="K586" s="10"/>
      <c r="L586" s="10"/>
    </row>
  </sheetData>
  <mergeCells count="1">
    <mergeCell ref="A561:L561"/>
  </mergeCells>
  <pageMargins left="0.7" right="0.7" top="0.75" bottom="0.75" header="0.3" footer="0.3"/>
  <pageSetup paperSize="9" scale="50" orientation="landscape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14"/>
  <sheetViews>
    <sheetView view="pageBreakPreview" zoomScale="85" zoomScaleNormal="100" zoomScaleSheetLayoutView="85" workbookViewId="0"/>
  </sheetViews>
  <sheetFormatPr defaultColWidth="9.140625" defaultRowHeight="12.75" x14ac:dyDescent="0.2"/>
  <cols>
    <col min="1" max="1" width="6.85546875" style="1" bestFit="1" customWidth="1"/>
    <col min="2" max="2" width="19.7109375" style="1" customWidth="1"/>
    <col min="3" max="3" width="38.7109375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5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1321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41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4" t="s">
        <v>12</v>
      </c>
      <c r="B14" s="54" t="s">
        <v>13</v>
      </c>
      <c r="C14" s="54" t="s">
        <v>14</v>
      </c>
      <c r="D14" s="54" t="s">
        <v>15</v>
      </c>
      <c r="E14" s="54" t="s">
        <v>31</v>
      </c>
      <c r="F14" s="54" t="s">
        <v>32</v>
      </c>
      <c r="G14" s="54" t="s">
        <v>33</v>
      </c>
      <c r="H14" s="54" t="s">
        <v>34</v>
      </c>
      <c r="I14" s="54" t="s">
        <v>16</v>
      </c>
      <c r="J14" s="54" t="s">
        <v>17</v>
      </c>
      <c r="K14" s="54" t="s">
        <v>35</v>
      </c>
      <c r="L14" s="54" t="s">
        <v>28</v>
      </c>
    </row>
    <row r="15" spans="1:12" s="49" customFormat="1" ht="21.75" customHeight="1" x14ac:dyDescent="0.2">
      <c r="A15" s="39">
        <v>1</v>
      </c>
      <c r="B15" s="39">
        <v>22</v>
      </c>
      <c r="C15" s="57" t="s">
        <v>61</v>
      </c>
      <c r="D15" s="57" t="s">
        <v>1302</v>
      </c>
      <c r="E15" s="62">
        <v>4</v>
      </c>
      <c r="F15" s="60" t="s">
        <v>42</v>
      </c>
      <c r="G15" s="52"/>
      <c r="H15" s="48">
        <f t="shared" ref="H15:H66" si="0">ROUND(G15*E15*1.2,2)</f>
        <v>0</v>
      </c>
      <c r="I15" s="60">
        <v>1933096</v>
      </c>
      <c r="J15" s="57" t="s">
        <v>1496</v>
      </c>
      <c r="K15" s="50"/>
      <c r="L15" s="50"/>
    </row>
    <row r="16" spans="1:12" s="49" customFormat="1" ht="21.75" customHeight="1" x14ac:dyDescent="0.2">
      <c r="A16" s="39">
        <v>2</v>
      </c>
      <c r="B16" s="39">
        <v>22</v>
      </c>
      <c r="C16" s="57" t="s">
        <v>61</v>
      </c>
      <c r="D16" s="57" t="s">
        <v>1303</v>
      </c>
      <c r="E16" s="62">
        <v>7</v>
      </c>
      <c r="F16" s="60" t="s">
        <v>42</v>
      </c>
      <c r="G16" s="52"/>
      <c r="H16" s="48">
        <f t="shared" si="0"/>
        <v>0</v>
      </c>
      <c r="I16" s="60">
        <v>1340973</v>
      </c>
      <c r="J16" s="57" t="s">
        <v>1496</v>
      </c>
      <c r="K16" s="50"/>
      <c r="L16" s="50"/>
    </row>
    <row r="17" spans="1:12" s="49" customFormat="1" ht="21.75" customHeight="1" x14ac:dyDescent="0.2">
      <c r="A17" s="39">
        <v>3</v>
      </c>
      <c r="B17" s="39">
        <v>22</v>
      </c>
      <c r="C17" s="57" t="s">
        <v>61</v>
      </c>
      <c r="D17" s="57" t="s">
        <v>1304</v>
      </c>
      <c r="E17" s="62">
        <v>1</v>
      </c>
      <c r="F17" s="60" t="s">
        <v>42</v>
      </c>
      <c r="G17" s="52"/>
      <c r="H17" s="48">
        <f t="shared" si="0"/>
        <v>0</v>
      </c>
      <c r="I17" s="60">
        <v>1021592</v>
      </c>
      <c r="J17" s="57" t="s">
        <v>1496</v>
      </c>
      <c r="K17" s="50"/>
      <c r="L17" s="50"/>
    </row>
    <row r="18" spans="1:12" s="49" customFormat="1" ht="21.75" customHeight="1" x14ac:dyDescent="0.2">
      <c r="A18" s="39">
        <v>4</v>
      </c>
      <c r="B18" s="39">
        <v>22</v>
      </c>
      <c r="C18" s="57" t="s">
        <v>61</v>
      </c>
      <c r="D18" s="57" t="s">
        <v>1305</v>
      </c>
      <c r="E18" s="62">
        <v>9</v>
      </c>
      <c r="F18" s="60" t="s">
        <v>42</v>
      </c>
      <c r="G18" s="52"/>
      <c r="H18" s="48">
        <f t="shared" si="0"/>
        <v>0</v>
      </c>
      <c r="I18" s="60">
        <v>1021842</v>
      </c>
      <c r="J18" s="57" t="s">
        <v>1492</v>
      </c>
      <c r="K18" s="50"/>
      <c r="L18" s="50"/>
    </row>
    <row r="19" spans="1:12" s="49" customFormat="1" ht="21.75" customHeight="1" x14ac:dyDescent="0.2">
      <c r="A19" s="39">
        <v>5</v>
      </c>
      <c r="B19" s="39">
        <v>22</v>
      </c>
      <c r="C19" s="57" t="s">
        <v>61</v>
      </c>
      <c r="D19" s="57" t="s">
        <v>1306</v>
      </c>
      <c r="E19" s="62">
        <v>21</v>
      </c>
      <c r="F19" s="60" t="s">
        <v>42</v>
      </c>
      <c r="G19" s="52"/>
      <c r="H19" s="48">
        <f t="shared" si="0"/>
        <v>0</v>
      </c>
      <c r="I19" s="60">
        <v>1064066</v>
      </c>
      <c r="J19" s="57" t="s">
        <v>1492</v>
      </c>
      <c r="K19" s="50"/>
      <c r="L19" s="50"/>
    </row>
    <row r="20" spans="1:12" s="49" customFormat="1" ht="21.75" customHeight="1" x14ac:dyDescent="0.2">
      <c r="A20" s="39">
        <v>6</v>
      </c>
      <c r="B20" s="39">
        <v>22</v>
      </c>
      <c r="C20" s="57" t="s">
        <v>61</v>
      </c>
      <c r="D20" s="57" t="s">
        <v>1306</v>
      </c>
      <c r="E20" s="62">
        <v>2</v>
      </c>
      <c r="F20" s="60" t="s">
        <v>42</v>
      </c>
      <c r="G20" s="52"/>
      <c r="H20" s="48">
        <f t="shared" si="0"/>
        <v>0</v>
      </c>
      <c r="I20" s="60">
        <v>1064066</v>
      </c>
      <c r="J20" s="57" t="s">
        <v>1374</v>
      </c>
      <c r="K20" s="50"/>
      <c r="L20" s="50"/>
    </row>
    <row r="21" spans="1:12" s="49" customFormat="1" ht="21.75" customHeight="1" x14ac:dyDescent="0.2">
      <c r="A21" s="39">
        <v>7</v>
      </c>
      <c r="B21" s="39">
        <v>22</v>
      </c>
      <c r="C21" s="57" t="s">
        <v>61</v>
      </c>
      <c r="D21" s="57" t="s">
        <v>1307</v>
      </c>
      <c r="E21" s="62">
        <v>100</v>
      </c>
      <c r="F21" s="60" t="s">
        <v>42</v>
      </c>
      <c r="G21" s="52"/>
      <c r="H21" s="48">
        <f t="shared" si="0"/>
        <v>0</v>
      </c>
      <c r="I21" s="60">
        <v>1011565</v>
      </c>
      <c r="J21" s="57" t="s">
        <v>1492</v>
      </c>
      <c r="K21" s="50"/>
      <c r="L21" s="50"/>
    </row>
    <row r="22" spans="1:12" s="49" customFormat="1" ht="21.75" customHeight="1" x14ac:dyDescent="0.2">
      <c r="A22" s="39">
        <v>8</v>
      </c>
      <c r="B22" s="39">
        <v>22</v>
      </c>
      <c r="C22" s="57" t="s">
        <v>61</v>
      </c>
      <c r="D22" s="57" t="s">
        <v>1308</v>
      </c>
      <c r="E22" s="62">
        <v>4</v>
      </c>
      <c r="F22" s="60" t="s">
        <v>42</v>
      </c>
      <c r="G22" s="52"/>
      <c r="H22" s="48">
        <f t="shared" si="0"/>
        <v>0</v>
      </c>
      <c r="I22" s="60">
        <v>1690637</v>
      </c>
      <c r="J22" s="57" t="s">
        <v>1492</v>
      </c>
      <c r="K22" s="50"/>
      <c r="L22" s="50"/>
    </row>
    <row r="23" spans="1:12" s="49" customFormat="1" ht="21.75" customHeight="1" x14ac:dyDescent="0.2">
      <c r="A23" s="39">
        <v>9</v>
      </c>
      <c r="B23" s="39">
        <v>22</v>
      </c>
      <c r="C23" s="57" t="s">
        <v>61</v>
      </c>
      <c r="D23" s="57" t="s">
        <v>1309</v>
      </c>
      <c r="E23" s="62">
        <v>4</v>
      </c>
      <c r="F23" s="60" t="s">
        <v>42</v>
      </c>
      <c r="G23" s="52"/>
      <c r="H23" s="48">
        <f t="shared" si="0"/>
        <v>0</v>
      </c>
      <c r="I23" s="60">
        <v>1356445</v>
      </c>
      <c r="J23" s="57" t="s">
        <v>1498</v>
      </c>
      <c r="K23" s="50"/>
      <c r="L23" s="50"/>
    </row>
    <row r="24" spans="1:12" s="49" customFormat="1" ht="21.75" customHeight="1" x14ac:dyDescent="0.2">
      <c r="A24" s="39">
        <v>10</v>
      </c>
      <c r="B24" s="39">
        <v>22</v>
      </c>
      <c r="C24" s="57" t="s">
        <v>61</v>
      </c>
      <c r="D24" s="57" t="s">
        <v>1310</v>
      </c>
      <c r="E24" s="62">
        <v>82</v>
      </c>
      <c r="F24" s="60" t="s">
        <v>42</v>
      </c>
      <c r="G24" s="52"/>
      <c r="H24" s="48">
        <f t="shared" si="0"/>
        <v>0</v>
      </c>
      <c r="I24" s="60">
        <v>1690930</v>
      </c>
      <c r="J24" s="57" t="s">
        <v>1496</v>
      </c>
      <c r="K24" s="50"/>
      <c r="L24" s="50"/>
    </row>
    <row r="25" spans="1:12" s="49" customFormat="1" ht="21.75" customHeight="1" x14ac:dyDescent="0.2">
      <c r="A25" s="39">
        <v>11</v>
      </c>
      <c r="B25" s="39">
        <v>22</v>
      </c>
      <c r="C25" s="57" t="s">
        <v>61</v>
      </c>
      <c r="D25" s="57" t="s">
        <v>1311</v>
      </c>
      <c r="E25" s="62">
        <v>1</v>
      </c>
      <c r="F25" s="60" t="s">
        <v>42</v>
      </c>
      <c r="G25" s="52"/>
      <c r="H25" s="48">
        <f t="shared" si="0"/>
        <v>0</v>
      </c>
      <c r="I25" s="60">
        <v>1770558</v>
      </c>
      <c r="J25" s="57" t="s">
        <v>1498</v>
      </c>
      <c r="K25" s="50"/>
      <c r="L25" s="50"/>
    </row>
    <row r="26" spans="1:12" s="49" customFormat="1" ht="21.75" customHeight="1" x14ac:dyDescent="0.2">
      <c r="A26" s="39">
        <v>12</v>
      </c>
      <c r="B26" s="39">
        <v>22</v>
      </c>
      <c r="C26" s="57" t="s">
        <v>61</v>
      </c>
      <c r="D26" s="57" t="s">
        <v>1312</v>
      </c>
      <c r="E26" s="62">
        <v>27</v>
      </c>
      <c r="F26" s="60" t="s">
        <v>42</v>
      </c>
      <c r="G26" s="52"/>
      <c r="H26" s="48">
        <f t="shared" si="0"/>
        <v>0</v>
      </c>
      <c r="I26" s="60">
        <v>2259771</v>
      </c>
      <c r="J26" s="57" t="s">
        <v>1498</v>
      </c>
      <c r="K26" s="50"/>
      <c r="L26" s="50"/>
    </row>
    <row r="27" spans="1:12" s="49" customFormat="1" ht="21.75" customHeight="1" x14ac:dyDescent="0.2">
      <c r="A27" s="39">
        <v>13</v>
      </c>
      <c r="B27" s="39">
        <v>22</v>
      </c>
      <c r="C27" s="57" t="s">
        <v>61</v>
      </c>
      <c r="D27" s="57" t="s">
        <v>1313</v>
      </c>
      <c r="E27" s="62">
        <v>26</v>
      </c>
      <c r="F27" s="60" t="s">
        <v>42</v>
      </c>
      <c r="G27" s="52"/>
      <c r="H27" s="48">
        <f t="shared" si="0"/>
        <v>0</v>
      </c>
      <c r="I27" s="60">
        <v>2198333</v>
      </c>
      <c r="J27" s="57" t="s">
        <v>1498</v>
      </c>
      <c r="K27" s="50"/>
      <c r="L27" s="50"/>
    </row>
    <row r="28" spans="1:12" s="49" customFormat="1" ht="21.75" customHeight="1" x14ac:dyDescent="0.2">
      <c r="A28" s="39">
        <v>14</v>
      </c>
      <c r="B28" s="39">
        <v>22</v>
      </c>
      <c r="C28" s="57" t="s">
        <v>61</v>
      </c>
      <c r="D28" s="57" t="s">
        <v>1314</v>
      </c>
      <c r="E28" s="62">
        <v>2</v>
      </c>
      <c r="F28" s="60" t="s">
        <v>42</v>
      </c>
      <c r="G28" s="52"/>
      <c r="H28" s="48">
        <f t="shared" si="0"/>
        <v>0</v>
      </c>
      <c r="I28" s="60">
        <v>1257373</v>
      </c>
      <c r="J28" s="57" t="s">
        <v>1492</v>
      </c>
      <c r="K28" s="50"/>
      <c r="L28" s="50"/>
    </row>
    <row r="29" spans="1:12" s="49" customFormat="1" ht="21.75" customHeight="1" x14ac:dyDescent="0.2">
      <c r="A29" s="39">
        <v>15</v>
      </c>
      <c r="B29" s="39">
        <v>22</v>
      </c>
      <c r="C29" s="57" t="s">
        <v>61</v>
      </c>
      <c r="D29" s="57" t="s">
        <v>1314</v>
      </c>
      <c r="E29" s="62">
        <v>4</v>
      </c>
      <c r="F29" s="60" t="s">
        <v>42</v>
      </c>
      <c r="G29" s="52"/>
      <c r="H29" s="48">
        <f t="shared" si="0"/>
        <v>0</v>
      </c>
      <c r="I29" s="60">
        <v>1257373</v>
      </c>
      <c r="J29" s="57" t="s">
        <v>1374</v>
      </c>
      <c r="K29" s="50"/>
      <c r="L29" s="50"/>
    </row>
    <row r="30" spans="1:12" s="49" customFormat="1" ht="21.75" customHeight="1" x14ac:dyDescent="0.2">
      <c r="A30" s="39">
        <v>16</v>
      </c>
      <c r="B30" s="39">
        <v>22</v>
      </c>
      <c r="C30" s="57" t="s">
        <v>61</v>
      </c>
      <c r="D30" s="57" t="s">
        <v>1315</v>
      </c>
      <c r="E30" s="62">
        <v>22</v>
      </c>
      <c r="F30" s="60" t="s">
        <v>42</v>
      </c>
      <c r="G30" s="52"/>
      <c r="H30" s="48">
        <f t="shared" si="0"/>
        <v>0</v>
      </c>
      <c r="I30" s="60">
        <v>1546522</v>
      </c>
      <c r="J30" s="57" t="s">
        <v>1492</v>
      </c>
      <c r="K30" s="50"/>
      <c r="L30" s="50"/>
    </row>
    <row r="31" spans="1:12" s="49" customFormat="1" ht="21.75" customHeight="1" x14ac:dyDescent="0.2">
      <c r="A31" s="39">
        <v>17</v>
      </c>
      <c r="B31" s="39">
        <v>22</v>
      </c>
      <c r="C31" s="57" t="s">
        <v>61</v>
      </c>
      <c r="D31" s="57" t="s">
        <v>1316</v>
      </c>
      <c r="E31" s="62">
        <v>1</v>
      </c>
      <c r="F31" s="60" t="s">
        <v>42</v>
      </c>
      <c r="G31" s="52"/>
      <c r="H31" s="48">
        <f t="shared" si="0"/>
        <v>0</v>
      </c>
      <c r="I31" s="60">
        <v>1493365</v>
      </c>
      <c r="J31" s="57" t="s">
        <v>1498</v>
      </c>
      <c r="K31" s="50"/>
      <c r="L31" s="50"/>
    </row>
    <row r="32" spans="1:12" s="49" customFormat="1" ht="21.75" customHeight="1" x14ac:dyDescent="0.2">
      <c r="A32" s="39">
        <v>18</v>
      </c>
      <c r="B32" s="39">
        <v>22</v>
      </c>
      <c r="C32" s="57" t="s">
        <v>61</v>
      </c>
      <c r="D32" s="57" t="s">
        <v>1317</v>
      </c>
      <c r="E32" s="62">
        <v>8</v>
      </c>
      <c r="F32" s="60" t="s">
        <v>42</v>
      </c>
      <c r="G32" s="52"/>
      <c r="H32" s="48">
        <f t="shared" si="0"/>
        <v>0</v>
      </c>
      <c r="I32" s="60">
        <v>1546499</v>
      </c>
      <c r="J32" s="57" t="s">
        <v>1496</v>
      </c>
      <c r="K32" s="50"/>
      <c r="L32" s="50"/>
    </row>
    <row r="33" spans="1:12" s="49" customFormat="1" ht="21.75" customHeight="1" x14ac:dyDescent="0.2">
      <c r="A33" s="39">
        <v>19</v>
      </c>
      <c r="B33" s="39">
        <v>22</v>
      </c>
      <c r="C33" s="57" t="s">
        <v>61</v>
      </c>
      <c r="D33" s="57" t="s">
        <v>1318</v>
      </c>
      <c r="E33" s="62">
        <v>16</v>
      </c>
      <c r="F33" s="60" t="s">
        <v>42</v>
      </c>
      <c r="G33" s="52"/>
      <c r="H33" s="48">
        <f t="shared" si="0"/>
        <v>0</v>
      </c>
      <c r="I33" s="60">
        <v>1044366</v>
      </c>
      <c r="J33" s="57" t="s">
        <v>1496</v>
      </c>
      <c r="K33" s="50"/>
      <c r="L33" s="50"/>
    </row>
    <row r="34" spans="1:12" s="49" customFormat="1" ht="21.75" customHeight="1" x14ac:dyDescent="0.2">
      <c r="A34" s="39">
        <v>20</v>
      </c>
      <c r="B34" s="39">
        <v>22</v>
      </c>
      <c r="C34" s="57" t="s">
        <v>61</v>
      </c>
      <c r="D34" s="57" t="s">
        <v>1319</v>
      </c>
      <c r="E34" s="62">
        <v>1</v>
      </c>
      <c r="F34" s="60" t="s">
        <v>51</v>
      </c>
      <c r="G34" s="52"/>
      <c r="H34" s="48">
        <f t="shared" si="0"/>
        <v>0</v>
      </c>
      <c r="I34" s="60">
        <v>1184701</v>
      </c>
      <c r="J34" s="57" t="s">
        <v>1376</v>
      </c>
      <c r="K34" s="50"/>
      <c r="L34" s="50"/>
    </row>
    <row r="35" spans="1:12" s="49" customFormat="1" ht="21.75" customHeight="1" x14ac:dyDescent="0.2">
      <c r="A35" s="39">
        <v>21</v>
      </c>
      <c r="B35" s="39">
        <v>22</v>
      </c>
      <c r="C35" s="57" t="s">
        <v>61</v>
      </c>
      <c r="D35" s="57" t="s">
        <v>1319</v>
      </c>
      <c r="E35" s="62">
        <v>119</v>
      </c>
      <c r="F35" s="60" t="s">
        <v>51</v>
      </c>
      <c r="G35" s="52"/>
      <c r="H35" s="48">
        <f t="shared" si="0"/>
        <v>0</v>
      </c>
      <c r="I35" s="60">
        <v>1184701</v>
      </c>
      <c r="J35" s="57" t="s">
        <v>1378</v>
      </c>
      <c r="K35" s="50"/>
      <c r="L35" s="50"/>
    </row>
    <row r="36" spans="1:12" s="49" customFormat="1" ht="21.75" customHeight="1" x14ac:dyDescent="0.2">
      <c r="A36" s="39">
        <v>22</v>
      </c>
      <c r="B36" s="39">
        <v>22</v>
      </c>
      <c r="C36" s="57" t="s">
        <v>61</v>
      </c>
      <c r="D36" s="57" t="s">
        <v>1319</v>
      </c>
      <c r="E36" s="62">
        <v>68</v>
      </c>
      <c r="F36" s="60" t="s">
        <v>51</v>
      </c>
      <c r="G36" s="52"/>
      <c r="H36" s="48">
        <f t="shared" si="0"/>
        <v>0</v>
      </c>
      <c r="I36" s="60">
        <v>1184701</v>
      </c>
      <c r="J36" s="57" t="s">
        <v>1492</v>
      </c>
      <c r="K36" s="50"/>
      <c r="L36" s="50"/>
    </row>
    <row r="37" spans="1:12" s="49" customFormat="1" ht="21.75" customHeight="1" x14ac:dyDescent="0.2">
      <c r="A37" s="39">
        <v>23</v>
      </c>
      <c r="B37" s="39">
        <v>22</v>
      </c>
      <c r="C37" s="57" t="s">
        <v>61</v>
      </c>
      <c r="D37" s="57" t="s">
        <v>1320</v>
      </c>
      <c r="E37" s="62">
        <v>4</v>
      </c>
      <c r="F37" s="60" t="s">
        <v>51</v>
      </c>
      <c r="G37" s="52"/>
      <c r="H37" s="48">
        <f t="shared" si="0"/>
        <v>0</v>
      </c>
      <c r="I37" s="60">
        <v>1204777</v>
      </c>
      <c r="J37" s="57" t="s">
        <v>1499</v>
      </c>
      <c r="K37" s="50"/>
      <c r="L37" s="50"/>
    </row>
    <row r="38" spans="1:12" s="49" customFormat="1" ht="21.75" customHeight="1" x14ac:dyDescent="0.2">
      <c r="A38" s="39">
        <v>24</v>
      </c>
      <c r="B38" s="39">
        <v>22</v>
      </c>
      <c r="C38" s="57" t="s">
        <v>903</v>
      </c>
      <c r="D38" s="57" t="s">
        <v>904</v>
      </c>
      <c r="E38" s="62">
        <v>3.1E-2</v>
      </c>
      <c r="F38" s="60" t="s">
        <v>114</v>
      </c>
      <c r="G38" s="52"/>
      <c r="H38" s="48">
        <f t="shared" si="0"/>
        <v>0</v>
      </c>
      <c r="I38" s="60">
        <v>1018299</v>
      </c>
      <c r="J38" s="57" t="s">
        <v>1370</v>
      </c>
      <c r="K38" s="50"/>
      <c r="L38" s="50"/>
    </row>
    <row r="39" spans="1:12" s="49" customFormat="1" ht="21.75" customHeight="1" x14ac:dyDescent="0.2">
      <c r="A39" s="39">
        <v>25</v>
      </c>
      <c r="B39" s="39">
        <v>22</v>
      </c>
      <c r="C39" s="57" t="s">
        <v>62</v>
      </c>
      <c r="D39" s="57" t="s">
        <v>905</v>
      </c>
      <c r="E39" s="62">
        <v>4</v>
      </c>
      <c r="F39" s="60" t="s">
        <v>42</v>
      </c>
      <c r="G39" s="52"/>
      <c r="H39" s="48">
        <f t="shared" si="0"/>
        <v>0</v>
      </c>
      <c r="I39" s="60">
        <v>1825795</v>
      </c>
      <c r="J39" s="57" t="s">
        <v>1373</v>
      </c>
      <c r="K39" s="50"/>
      <c r="L39" s="50"/>
    </row>
    <row r="40" spans="1:12" s="49" customFormat="1" ht="21.75" customHeight="1" x14ac:dyDescent="0.2">
      <c r="A40" s="39">
        <v>26</v>
      </c>
      <c r="B40" s="39">
        <v>22</v>
      </c>
      <c r="C40" s="57" t="s">
        <v>62</v>
      </c>
      <c r="D40" s="57" t="s">
        <v>906</v>
      </c>
      <c r="E40" s="62">
        <v>9</v>
      </c>
      <c r="F40" s="60" t="s">
        <v>42</v>
      </c>
      <c r="G40" s="52"/>
      <c r="H40" s="48">
        <f t="shared" si="0"/>
        <v>0</v>
      </c>
      <c r="I40" s="60">
        <v>1369208</v>
      </c>
      <c r="J40" s="57" t="s">
        <v>1492</v>
      </c>
      <c r="K40" s="50"/>
      <c r="L40" s="50"/>
    </row>
    <row r="41" spans="1:12" s="49" customFormat="1" ht="21.75" customHeight="1" x14ac:dyDescent="0.2">
      <c r="A41" s="39">
        <v>27</v>
      </c>
      <c r="B41" s="39">
        <v>22</v>
      </c>
      <c r="C41" s="57" t="s">
        <v>62</v>
      </c>
      <c r="D41" s="57" t="s">
        <v>907</v>
      </c>
      <c r="E41" s="62">
        <v>10</v>
      </c>
      <c r="F41" s="60" t="s">
        <v>42</v>
      </c>
      <c r="G41" s="52"/>
      <c r="H41" s="48">
        <f t="shared" si="0"/>
        <v>0</v>
      </c>
      <c r="I41" s="60">
        <v>1369098</v>
      </c>
      <c r="J41" s="57" t="s">
        <v>1492</v>
      </c>
      <c r="K41" s="50"/>
      <c r="L41" s="50"/>
    </row>
    <row r="42" spans="1:12" s="49" customFormat="1" ht="21.75" customHeight="1" x14ac:dyDescent="0.2">
      <c r="A42" s="39">
        <v>28</v>
      </c>
      <c r="B42" s="39">
        <v>22</v>
      </c>
      <c r="C42" s="57" t="s">
        <v>62</v>
      </c>
      <c r="D42" s="57" t="s">
        <v>908</v>
      </c>
      <c r="E42" s="62">
        <v>4</v>
      </c>
      <c r="F42" s="60" t="s">
        <v>42</v>
      </c>
      <c r="G42" s="52"/>
      <c r="H42" s="48">
        <f t="shared" si="0"/>
        <v>0</v>
      </c>
      <c r="I42" s="60">
        <v>1121136</v>
      </c>
      <c r="J42" s="57" t="s">
        <v>1373</v>
      </c>
      <c r="K42" s="50"/>
      <c r="L42" s="50"/>
    </row>
    <row r="43" spans="1:12" s="49" customFormat="1" ht="21.75" customHeight="1" x14ac:dyDescent="0.2">
      <c r="A43" s="39">
        <v>29</v>
      </c>
      <c r="B43" s="39">
        <v>22</v>
      </c>
      <c r="C43" s="57" t="s">
        <v>62</v>
      </c>
      <c r="D43" s="57" t="s">
        <v>909</v>
      </c>
      <c r="E43" s="62">
        <v>20</v>
      </c>
      <c r="F43" s="60" t="s">
        <v>42</v>
      </c>
      <c r="G43" s="52"/>
      <c r="H43" s="48">
        <f t="shared" si="0"/>
        <v>0</v>
      </c>
      <c r="I43" s="60">
        <v>1184828</v>
      </c>
      <c r="J43" s="57" t="s">
        <v>1373</v>
      </c>
      <c r="K43" s="50"/>
      <c r="L43" s="50"/>
    </row>
    <row r="44" spans="1:12" s="49" customFormat="1" ht="21.75" customHeight="1" x14ac:dyDescent="0.2">
      <c r="A44" s="39">
        <v>30</v>
      </c>
      <c r="B44" s="39">
        <v>22</v>
      </c>
      <c r="C44" s="57" t="s">
        <v>62</v>
      </c>
      <c r="D44" s="57" t="s">
        <v>910</v>
      </c>
      <c r="E44" s="62">
        <v>32</v>
      </c>
      <c r="F44" s="60" t="s">
        <v>42</v>
      </c>
      <c r="G44" s="52"/>
      <c r="H44" s="48">
        <f t="shared" si="0"/>
        <v>0</v>
      </c>
      <c r="I44" s="60">
        <v>1184829</v>
      </c>
      <c r="J44" s="57" t="s">
        <v>1495</v>
      </c>
      <c r="K44" s="50"/>
      <c r="L44" s="50"/>
    </row>
    <row r="45" spans="1:12" s="49" customFormat="1" ht="21.75" customHeight="1" x14ac:dyDescent="0.2">
      <c r="A45" s="39">
        <v>31</v>
      </c>
      <c r="B45" s="39">
        <v>22</v>
      </c>
      <c r="C45" s="57" t="s">
        <v>62</v>
      </c>
      <c r="D45" s="57" t="s">
        <v>911</v>
      </c>
      <c r="E45" s="62">
        <v>26</v>
      </c>
      <c r="F45" s="60" t="s">
        <v>42</v>
      </c>
      <c r="G45" s="52"/>
      <c r="H45" s="48">
        <f t="shared" si="0"/>
        <v>0</v>
      </c>
      <c r="I45" s="60">
        <v>1184827</v>
      </c>
      <c r="J45" s="57" t="s">
        <v>1495</v>
      </c>
      <c r="K45" s="50"/>
      <c r="L45" s="50"/>
    </row>
    <row r="46" spans="1:12" s="49" customFormat="1" ht="21.75" customHeight="1" x14ac:dyDescent="0.2">
      <c r="A46" s="39">
        <v>32</v>
      </c>
      <c r="B46" s="39">
        <v>22</v>
      </c>
      <c r="C46" s="57" t="s">
        <v>62</v>
      </c>
      <c r="D46" s="57" t="s">
        <v>912</v>
      </c>
      <c r="E46" s="62">
        <v>112</v>
      </c>
      <c r="F46" s="60" t="s">
        <v>42</v>
      </c>
      <c r="G46" s="52"/>
      <c r="H46" s="48">
        <f t="shared" si="0"/>
        <v>0</v>
      </c>
      <c r="I46" s="60">
        <v>1256769</v>
      </c>
      <c r="J46" s="57" t="s">
        <v>1373</v>
      </c>
      <c r="K46" s="50"/>
      <c r="L46" s="50"/>
    </row>
    <row r="47" spans="1:12" s="49" customFormat="1" ht="21.75" customHeight="1" x14ac:dyDescent="0.2">
      <c r="A47" s="39">
        <v>33</v>
      </c>
      <c r="B47" s="39">
        <v>22</v>
      </c>
      <c r="C47" s="57" t="s">
        <v>62</v>
      </c>
      <c r="D47" s="57" t="s">
        <v>912</v>
      </c>
      <c r="E47" s="62">
        <v>32</v>
      </c>
      <c r="F47" s="60" t="s">
        <v>42</v>
      </c>
      <c r="G47" s="52"/>
      <c r="H47" s="48">
        <f t="shared" si="0"/>
        <v>0</v>
      </c>
      <c r="I47" s="60">
        <v>1256769</v>
      </c>
      <c r="J47" s="57" t="s">
        <v>1495</v>
      </c>
      <c r="K47" s="50"/>
      <c r="L47" s="50"/>
    </row>
    <row r="48" spans="1:12" s="49" customFormat="1" ht="21.75" customHeight="1" x14ac:dyDescent="0.2">
      <c r="A48" s="39">
        <v>34</v>
      </c>
      <c r="B48" s="39">
        <v>22</v>
      </c>
      <c r="C48" s="57" t="s">
        <v>62</v>
      </c>
      <c r="D48" s="57" t="s">
        <v>913</v>
      </c>
      <c r="E48" s="62">
        <v>24</v>
      </c>
      <c r="F48" s="60" t="s">
        <v>42</v>
      </c>
      <c r="G48" s="52"/>
      <c r="H48" s="48">
        <f t="shared" si="0"/>
        <v>0</v>
      </c>
      <c r="I48" s="60">
        <v>1370013</v>
      </c>
      <c r="J48" s="57" t="s">
        <v>1414</v>
      </c>
      <c r="K48" s="50"/>
      <c r="L48" s="50"/>
    </row>
    <row r="49" spans="1:12" s="49" customFormat="1" ht="21.75" customHeight="1" x14ac:dyDescent="0.2">
      <c r="A49" s="39">
        <v>35</v>
      </c>
      <c r="B49" s="39">
        <v>22</v>
      </c>
      <c r="C49" s="57" t="s">
        <v>62</v>
      </c>
      <c r="D49" s="57" t="s">
        <v>913</v>
      </c>
      <c r="E49" s="62">
        <v>24</v>
      </c>
      <c r="F49" s="60" t="s">
        <v>42</v>
      </c>
      <c r="G49" s="52"/>
      <c r="H49" s="48">
        <f t="shared" si="0"/>
        <v>0</v>
      </c>
      <c r="I49" s="60">
        <v>1370013</v>
      </c>
      <c r="J49" s="57" t="s">
        <v>1373</v>
      </c>
      <c r="K49" s="50"/>
      <c r="L49" s="50"/>
    </row>
    <row r="50" spans="1:12" s="49" customFormat="1" ht="21.75" customHeight="1" x14ac:dyDescent="0.2">
      <c r="A50" s="39">
        <v>36</v>
      </c>
      <c r="B50" s="39">
        <v>22</v>
      </c>
      <c r="C50" s="57" t="s">
        <v>62</v>
      </c>
      <c r="D50" s="57" t="s">
        <v>913</v>
      </c>
      <c r="E50" s="62">
        <v>32</v>
      </c>
      <c r="F50" s="60" t="s">
        <v>42</v>
      </c>
      <c r="G50" s="52"/>
      <c r="H50" s="48">
        <f t="shared" si="0"/>
        <v>0</v>
      </c>
      <c r="I50" s="60">
        <v>1121135</v>
      </c>
      <c r="J50" s="57" t="s">
        <v>1495</v>
      </c>
      <c r="K50" s="50"/>
      <c r="L50" s="50"/>
    </row>
    <row r="51" spans="1:12" s="49" customFormat="1" ht="21.75" customHeight="1" x14ac:dyDescent="0.2">
      <c r="A51" s="39">
        <v>37</v>
      </c>
      <c r="B51" s="39">
        <v>22</v>
      </c>
      <c r="C51" s="57" t="s">
        <v>62</v>
      </c>
      <c r="D51" s="57" t="s">
        <v>913</v>
      </c>
      <c r="E51" s="62">
        <v>40</v>
      </c>
      <c r="F51" s="60" t="s">
        <v>42</v>
      </c>
      <c r="G51" s="52"/>
      <c r="H51" s="48">
        <f t="shared" si="0"/>
        <v>0</v>
      </c>
      <c r="I51" s="60">
        <v>1370013</v>
      </c>
      <c r="J51" s="57" t="s">
        <v>1495</v>
      </c>
      <c r="K51" s="50"/>
      <c r="L51" s="50"/>
    </row>
    <row r="52" spans="1:12" s="49" customFormat="1" ht="21.75" customHeight="1" x14ac:dyDescent="0.2">
      <c r="A52" s="39">
        <v>38</v>
      </c>
      <c r="B52" s="39">
        <v>22</v>
      </c>
      <c r="C52" s="57" t="s">
        <v>62</v>
      </c>
      <c r="D52" s="57" t="s">
        <v>914</v>
      </c>
      <c r="E52" s="62">
        <v>16</v>
      </c>
      <c r="F52" s="60" t="s">
        <v>42</v>
      </c>
      <c r="G52" s="52"/>
      <c r="H52" s="48">
        <f t="shared" si="0"/>
        <v>0</v>
      </c>
      <c r="I52" s="60">
        <v>1121134</v>
      </c>
      <c r="J52" s="57" t="s">
        <v>1495</v>
      </c>
      <c r="K52" s="50"/>
      <c r="L52" s="50"/>
    </row>
    <row r="53" spans="1:12" s="49" customFormat="1" ht="21.75" customHeight="1" x14ac:dyDescent="0.2">
      <c r="A53" s="39">
        <v>39</v>
      </c>
      <c r="B53" s="39">
        <v>22</v>
      </c>
      <c r="C53" s="57" t="s">
        <v>62</v>
      </c>
      <c r="D53" s="57" t="s">
        <v>915</v>
      </c>
      <c r="E53" s="62">
        <v>64</v>
      </c>
      <c r="F53" s="60" t="s">
        <v>42</v>
      </c>
      <c r="G53" s="52"/>
      <c r="H53" s="48">
        <f t="shared" si="0"/>
        <v>0</v>
      </c>
      <c r="I53" s="60">
        <v>1689080</v>
      </c>
      <c r="J53" s="57" t="s">
        <v>1373</v>
      </c>
      <c r="K53" s="50"/>
      <c r="L53" s="50"/>
    </row>
    <row r="54" spans="1:12" s="49" customFormat="1" ht="21.75" customHeight="1" x14ac:dyDescent="0.2">
      <c r="A54" s="39">
        <v>40</v>
      </c>
      <c r="B54" s="39">
        <v>22</v>
      </c>
      <c r="C54" s="57" t="s">
        <v>62</v>
      </c>
      <c r="D54" s="57" t="s">
        <v>916</v>
      </c>
      <c r="E54" s="62">
        <v>4</v>
      </c>
      <c r="F54" s="60" t="s">
        <v>42</v>
      </c>
      <c r="G54" s="52"/>
      <c r="H54" s="48">
        <f t="shared" si="0"/>
        <v>0</v>
      </c>
      <c r="I54" s="60">
        <v>1260498</v>
      </c>
      <c r="J54" s="57" t="s">
        <v>1373</v>
      </c>
      <c r="K54" s="50"/>
      <c r="L54" s="50"/>
    </row>
    <row r="55" spans="1:12" s="49" customFormat="1" ht="21.75" customHeight="1" x14ac:dyDescent="0.2">
      <c r="A55" s="39">
        <v>41</v>
      </c>
      <c r="B55" s="39">
        <v>22</v>
      </c>
      <c r="C55" s="57" t="s">
        <v>62</v>
      </c>
      <c r="D55" s="57" t="s">
        <v>917</v>
      </c>
      <c r="E55" s="62">
        <v>11</v>
      </c>
      <c r="F55" s="60" t="s">
        <v>42</v>
      </c>
      <c r="G55" s="52"/>
      <c r="H55" s="48">
        <f t="shared" si="0"/>
        <v>0</v>
      </c>
      <c r="I55" s="60">
        <v>1187236</v>
      </c>
      <c r="J55" s="57" t="s">
        <v>1373</v>
      </c>
      <c r="K55" s="50"/>
      <c r="L55" s="50"/>
    </row>
    <row r="56" spans="1:12" s="49" customFormat="1" ht="21.75" customHeight="1" x14ac:dyDescent="0.2">
      <c r="A56" s="39">
        <v>42</v>
      </c>
      <c r="B56" s="39">
        <v>22</v>
      </c>
      <c r="C56" s="57" t="s">
        <v>62</v>
      </c>
      <c r="D56" s="57" t="s">
        <v>918</v>
      </c>
      <c r="E56" s="62">
        <v>2</v>
      </c>
      <c r="F56" s="60" t="s">
        <v>51</v>
      </c>
      <c r="G56" s="52"/>
      <c r="H56" s="48">
        <f t="shared" si="0"/>
        <v>0</v>
      </c>
      <c r="I56" s="60">
        <v>20013493</v>
      </c>
      <c r="J56" s="57" t="s">
        <v>1500</v>
      </c>
      <c r="K56" s="50"/>
      <c r="L56" s="50"/>
    </row>
    <row r="57" spans="1:12" s="49" customFormat="1" ht="21.75" customHeight="1" x14ac:dyDescent="0.2">
      <c r="A57" s="39">
        <v>43</v>
      </c>
      <c r="B57" s="39">
        <v>22</v>
      </c>
      <c r="C57" s="57" t="s">
        <v>62</v>
      </c>
      <c r="D57" s="57" t="s">
        <v>919</v>
      </c>
      <c r="E57" s="62">
        <v>105</v>
      </c>
      <c r="F57" s="60" t="s">
        <v>42</v>
      </c>
      <c r="G57" s="52"/>
      <c r="H57" s="48">
        <f t="shared" si="0"/>
        <v>0</v>
      </c>
      <c r="I57" s="60">
        <v>1055754</v>
      </c>
      <c r="J57" s="57" t="s">
        <v>1500</v>
      </c>
      <c r="K57" s="50"/>
      <c r="L57" s="50"/>
    </row>
    <row r="58" spans="1:12" s="49" customFormat="1" ht="21.75" customHeight="1" x14ac:dyDescent="0.2">
      <c r="A58" s="39">
        <v>44</v>
      </c>
      <c r="B58" s="39">
        <v>22</v>
      </c>
      <c r="C58" s="57" t="s">
        <v>62</v>
      </c>
      <c r="D58" s="57" t="s">
        <v>920</v>
      </c>
      <c r="E58" s="62">
        <v>26</v>
      </c>
      <c r="F58" s="60" t="s">
        <v>42</v>
      </c>
      <c r="G58" s="52"/>
      <c r="H58" s="48">
        <f t="shared" si="0"/>
        <v>0</v>
      </c>
      <c r="I58" s="60">
        <v>1188455</v>
      </c>
      <c r="J58" s="57" t="s">
        <v>1370</v>
      </c>
      <c r="K58" s="50"/>
      <c r="L58" s="50"/>
    </row>
    <row r="59" spans="1:12" s="49" customFormat="1" ht="21.75" customHeight="1" x14ac:dyDescent="0.2">
      <c r="A59" s="39">
        <v>45</v>
      </c>
      <c r="B59" s="39">
        <v>22</v>
      </c>
      <c r="C59" s="57" t="s">
        <v>62</v>
      </c>
      <c r="D59" s="57" t="s">
        <v>920</v>
      </c>
      <c r="E59" s="62">
        <v>221</v>
      </c>
      <c r="F59" s="60" t="s">
        <v>42</v>
      </c>
      <c r="G59" s="52"/>
      <c r="H59" s="48">
        <f t="shared" si="0"/>
        <v>0</v>
      </c>
      <c r="I59" s="60">
        <v>1188455</v>
      </c>
      <c r="J59" s="57" t="s">
        <v>1374</v>
      </c>
      <c r="K59" s="50"/>
      <c r="L59" s="50"/>
    </row>
    <row r="60" spans="1:12" s="49" customFormat="1" ht="21.75" customHeight="1" x14ac:dyDescent="0.2">
      <c r="A60" s="39">
        <v>46</v>
      </c>
      <c r="B60" s="39">
        <v>22</v>
      </c>
      <c r="C60" s="57" t="s">
        <v>62</v>
      </c>
      <c r="D60" s="57" t="s">
        <v>921</v>
      </c>
      <c r="E60" s="62">
        <v>2</v>
      </c>
      <c r="F60" s="60" t="s">
        <v>42</v>
      </c>
      <c r="G60" s="52"/>
      <c r="H60" s="48">
        <f t="shared" si="0"/>
        <v>0</v>
      </c>
      <c r="I60" s="60">
        <v>1253293</v>
      </c>
      <c r="J60" s="57" t="s">
        <v>1373</v>
      </c>
      <c r="K60" s="50"/>
      <c r="L60" s="50"/>
    </row>
    <row r="61" spans="1:12" s="49" customFormat="1" ht="21.75" customHeight="1" x14ac:dyDescent="0.2">
      <c r="A61" s="39">
        <v>47</v>
      </c>
      <c r="B61" s="39">
        <v>22</v>
      </c>
      <c r="C61" s="57" t="s">
        <v>62</v>
      </c>
      <c r="D61" s="57" t="s">
        <v>922</v>
      </c>
      <c r="E61" s="62">
        <v>3</v>
      </c>
      <c r="F61" s="60" t="s">
        <v>51</v>
      </c>
      <c r="G61" s="52"/>
      <c r="H61" s="48">
        <f t="shared" si="0"/>
        <v>0</v>
      </c>
      <c r="I61" s="60">
        <v>1567615</v>
      </c>
      <c r="J61" s="57" t="s">
        <v>1495</v>
      </c>
      <c r="K61" s="50"/>
      <c r="L61" s="50"/>
    </row>
    <row r="62" spans="1:12" s="49" customFormat="1" ht="21.75" customHeight="1" x14ac:dyDescent="0.2">
      <c r="A62" s="39">
        <v>48</v>
      </c>
      <c r="B62" s="39">
        <v>22</v>
      </c>
      <c r="C62" s="57" t="s">
        <v>62</v>
      </c>
      <c r="D62" s="57" t="s">
        <v>923</v>
      </c>
      <c r="E62" s="62">
        <v>1</v>
      </c>
      <c r="F62" s="60" t="s">
        <v>42</v>
      </c>
      <c r="G62" s="52"/>
      <c r="H62" s="48">
        <f t="shared" si="0"/>
        <v>0</v>
      </c>
      <c r="I62" s="60">
        <v>1051712</v>
      </c>
      <c r="J62" s="57" t="s">
        <v>1373</v>
      </c>
      <c r="K62" s="50"/>
      <c r="L62" s="50"/>
    </row>
    <row r="63" spans="1:12" s="49" customFormat="1" ht="21.75" customHeight="1" x14ac:dyDescent="0.2">
      <c r="A63" s="39">
        <v>49</v>
      </c>
      <c r="B63" s="39">
        <v>22</v>
      </c>
      <c r="C63" s="57" t="s">
        <v>62</v>
      </c>
      <c r="D63" s="57" t="s">
        <v>924</v>
      </c>
      <c r="E63" s="62">
        <v>2</v>
      </c>
      <c r="F63" s="60" t="s">
        <v>42</v>
      </c>
      <c r="G63" s="52"/>
      <c r="H63" s="48">
        <f t="shared" si="0"/>
        <v>0</v>
      </c>
      <c r="I63" s="60">
        <v>1139381</v>
      </c>
      <c r="J63" s="57" t="s">
        <v>1495</v>
      </c>
      <c r="K63" s="50"/>
      <c r="L63" s="50"/>
    </row>
    <row r="64" spans="1:12" s="49" customFormat="1" ht="21.75" customHeight="1" x14ac:dyDescent="0.2">
      <c r="A64" s="39">
        <v>50</v>
      </c>
      <c r="B64" s="39">
        <v>22</v>
      </c>
      <c r="C64" s="57" t="s">
        <v>62</v>
      </c>
      <c r="D64" s="57" t="s">
        <v>925</v>
      </c>
      <c r="E64" s="62">
        <v>163</v>
      </c>
      <c r="F64" s="60" t="s">
        <v>42</v>
      </c>
      <c r="G64" s="52"/>
      <c r="H64" s="48">
        <f t="shared" si="0"/>
        <v>0</v>
      </c>
      <c r="I64" s="60">
        <v>1055192</v>
      </c>
      <c r="J64" s="57" t="s">
        <v>1495</v>
      </c>
      <c r="K64" s="50"/>
      <c r="L64" s="50"/>
    </row>
    <row r="65" spans="1:12" s="49" customFormat="1" ht="21.75" customHeight="1" x14ac:dyDescent="0.2">
      <c r="A65" s="39">
        <v>51</v>
      </c>
      <c r="B65" s="39">
        <v>22</v>
      </c>
      <c r="C65" s="57" t="s">
        <v>62</v>
      </c>
      <c r="D65" s="57" t="s">
        <v>926</v>
      </c>
      <c r="E65" s="62">
        <v>88</v>
      </c>
      <c r="F65" s="60" t="s">
        <v>42</v>
      </c>
      <c r="G65" s="52"/>
      <c r="H65" s="48">
        <f t="shared" si="0"/>
        <v>0</v>
      </c>
      <c r="I65" s="60">
        <v>1112911</v>
      </c>
      <c r="J65" s="57" t="s">
        <v>1373</v>
      </c>
      <c r="K65" s="50"/>
      <c r="L65" s="50"/>
    </row>
    <row r="66" spans="1:12" s="49" customFormat="1" ht="21.75" customHeight="1" x14ac:dyDescent="0.2">
      <c r="A66" s="39">
        <v>52</v>
      </c>
      <c r="B66" s="39">
        <v>22</v>
      </c>
      <c r="C66" s="57" t="s">
        <v>62</v>
      </c>
      <c r="D66" s="57" t="s">
        <v>926</v>
      </c>
      <c r="E66" s="62">
        <v>818</v>
      </c>
      <c r="F66" s="60" t="s">
        <v>42</v>
      </c>
      <c r="G66" s="52"/>
      <c r="H66" s="48">
        <f t="shared" si="0"/>
        <v>0</v>
      </c>
      <c r="I66" s="60">
        <v>1112911</v>
      </c>
      <c r="J66" s="57" t="s">
        <v>1495</v>
      </c>
      <c r="K66" s="50"/>
      <c r="L66" s="50"/>
    </row>
    <row r="67" spans="1:12" s="49" customFormat="1" ht="21.75" customHeight="1" x14ac:dyDescent="0.2">
      <c r="A67" s="39">
        <v>53</v>
      </c>
      <c r="B67" s="39">
        <v>22</v>
      </c>
      <c r="C67" s="57" t="s">
        <v>62</v>
      </c>
      <c r="D67" s="57" t="s">
        <v>927</v>
      </c>
      <c r="E67" s="62">
        <v>24</v>
      </c>
      <c r="F67" s="60" t="s">
        <v>42</v>
      </c>
      <c r="G67" s="52"/>
      <c r="H67" s="48">
        <f t="shared" ref="H67:H70" si="1">ROUND(G67*E67*1.2,2)</f>
        <v>0</v>
      </c>
      <c r="I67" s="60">
        <v>1970763</v>
      </c>
      <c r="J67" s="57" t="s">
        <v>1495</v>
      </c>
      <c r="K67" s="50"/>
      <c r="L67" s="50"/>
    </row>
    <row r="68" spans="1:12" s="49" customFormat="1" ht="21.75" customHeight="1" x14ac:dyDescent="0.2">
      <c r="A68" s="39">
        <v>54</v>
      </c>
      <c r="B68" s="39">
        <v>22</v>
      </c>
      <c r="C68" s="57" t="s">
        <v>62</v>
      </c>
      <c r="D68" s="57" t="s">
        <v>928</v>
      </c>
      <c r="E68" s="62">
        <v>1</v>
      </c>
      <c r="F68" s="60" t="s">
        <v>42</v>
      </c>
      <c r="G68" s="52"/>
      <c r="H68" s="48">
        <f t="shared" si="1"/>
        <v>0</v>
      </c>
      <c r="I68" s="60">
        <v>1374947</v>
      </c>
      <c r="J68" s="57" t="s">
        <v>1495</v>
      </c>
      <c r="K68" s="50"/>
      <c r="L68" s="50"/>
    </row>
    <row r="69" spans="1:12" s="49" customFormat="1" ht="21.75" customHeight="1" x14ac:dyDescent="0.2">
      <c r="A69" s="39">
        <v>55</v>
      </c>
      <c r="B69" s="39">
        <v>22</v>
      </c>
      <c r="C69" s="57" t="s">
        <v>62</v>
      </c>
      <c r="D69" s="57" t="s">
        <v>929</v>
      </c>
      <c r="E69" s="62">
        <v>9</v>
      </c>
      <c r="F69" s="60" t="s">
        <v>42</v>
      </c>
      <c r="G69" s="52"/>
      <c r="H69" s="48">
        <f t="shared" si="1"/>
        <v>0</v>
      </c>
      <c r="I69" s="60">
        <v>1735631</v>
      </c>
      <c r="J69" s="57" t="s">
        <v>1373</v>
      </c>
      <c r="K69" s="50"/>
      <c r="L69" s="50"/>
    </row>
    <row r="70" spans="1:12" s="49" customFormat="1" ht="21.75" customHeight="1" x14ac:dyDescent="0.2">
      <c r="A70" s="39">
        <v>56</v>
      </c>
      <c r="B70" s="39">
        <v>22</v>
      </c>
      <c r="C70" s="57" t="s">
        <v>62</v>
      </c>
      <c r="D70" s="57" t="s">
        <v>930</v>
      </c>
      <c r="E70" s="62">
        <v>2</v>
      </c>
      <c r="F70" s="60" t="s">
        <v>42</v>
      </c>
      <c r="G70" s="52"/>
      <c r="H70" s="48">
        <f t="shared" si="1"/>
        <v>0</v>
      </c>
      <c r="I70" s="60">
        <v>1208658</v>
      </c>
      <c r="J70" s="57" t="s">
        <v>1495</v>
      </c>
      <c r="K70" s="50"/>
      <c r="L70" s="50"/>
    </row>
    <row r="71" spans="1:12" s="49" customFormat="1" ht="21.75" customHeight="1" x14ac:dyDescent="0.2">
      <c r="A71" s="39">
        <v>57</v>
      </c>
      <c r="B71" s="39">
        <v>22</v>
      </c>
      <c r="C71" s="57" t="s">
        <v>62</v>
      </c>
      <c r="D71" s="57" t="s">
        <v>931</v>
      </c>
      <c r="E71" s="62">
        <v>2</v>
      </c>
      <c r="F71" s="60" t="s">
        <v>42</v>
      </c>
      <c r="G71" s="52"/>
      <c r="H71" s="48">
        <f>ROUND(G71*E71*1.2,2)</f>
        <v>0</v>
      </c>
      <c r="I71" s="60">
        <v>1505244</v>
      </c>
      <c r="J71" s="57" t="s">
        <v>1373</v>
      </c>
      <c r="K71" s="50"/>
      <c r="L71" s="50"/>
    </row>
    <row r="72" spans="1:12" s="49" customFormat="1" ht="21.75" customHeight="1" x14ac:dyDescent="0.2">
      <c r="A72" s="39">
        <v>58</v>
      </c>
      <c r="B72" s="39">
        <v>22</v>
      </c>
      <c r="C72" s="57" t="s">
        <v>62</v>
      </c>
      <c r="D72" s="57" t="s">
        <v>932</v>
      </c>
      <c r="E72" s="62">
        <v>1</v>
      </c>
      <c r="F72" s="60" t="s">
        <v>42</v>
      </c>
      <c r="G72" s="52"/>
      <c r="H72" s="48">
        <f t="shared" ref="H72:H82" si="2">ROUND(G72*E72*1.2,2)</f>
        <v>0</v>
      </c>
      <c r="I72" s="60">
        <v>1499343</v>
      </c>
      <c r="J72" s="57" t="s">
        <v>1495</v>
      </c>
      <c r="K72" s="50"/>
      <c r="L72" s="50"/>
    </row>
    <row r="73" spans="1:12" s="49" customFormat="1" ht="21.75" customHeight="1" x14ac:dyDescent="0.2">
      <c r="A73" s="39">
        <v>59</v>
      </c>
      <c r="B73" s="39">
        <v>22</v>
      </c>
      <c r="C73" s="57" t="s">
        <v>62</v>
      </c>
      <c r="D73" s="57" t="s">
        <v>933</v>
      </c>
      <c r="E73" s="62">
        <v>23</v>
      </c>
      <c r="F73" s="60" t="s">
        <v>42</v>
      </c>
      <c r="G73" s="52"/>
      <c r="H73" s="48">
        <f t="shared" si="2"/>
        <v>0</v>
      </c>
      <c r="I73" s="60">
        <v>1227181</v>
      </c>
      <c r="J73" s="57" t="s">
        <v>1370</v>
      </c>
      <c r="K73" s="50"/>
      <c r="L73" s="50"/>
    </row>
    <row r="74" spans="1:12" s="49" customFormat="1" ht="21.75" customHeight="1" x14ac:dyDescent="0.2">
      <c r="A74" s="39">
        <v>60</v>
      </c>
      <c r="B74" s="39">
        <v>22</v>
      </c>
      <c r="C74" s="57" t="s">
        <v>62</v>
      </c>
      <c r="D74" s="57" t="s">
        <v>934</v>
      </c>
      <c r="E74" s="62">
        <v>1</v>
      </c>
      <c r="F74" s="60" t="s">
        <v>42</v>
      </c>
      <c r="G74" s="52"/>
      <c r="H74" s="48">
        <f t="shared" si="2"/>
        <v>0</v>
      </c>
      <c r="I74" s="60">
        <v>1292851</v>
      </c>
      <c r="J74" s="57" t="s">
        <v>1373</v>
      </c>
      <c r="K74" s="50"/>
      <c r="L74" s="50"/>
    </row>
    <row r="75" spans="1:12" s="49" customFormat="1" ht="21.75" customHeight="1" x14ac:dyDescent="0.2">
      <c r="A75" s="39">
        <v>61</v>
      </c>
      <c r="B75" s="39">
        <v>22</v>
      </c>
      <c r="C75" s="57" t="s">
        <v>62</v>
      </c>
      <c r="D75" s="57" t="s">
        <v>935</v>
      </c>
      <c r="E75" s="62">
        <v>7</v>
      </c>
      <c r="F75" s="60" t="s">
        <v>42</v>
      </c>
      <c r="G75" s="52"/>
      <c r="H75" s="48">
        <f t="shared" si="2"/>
        <v>0</v>
      </c>
      <c r="I75" s="60">
        <v>2361407</v>
      </c>
      <c r="J75" s="57" t="s">
        <v>1373</v>
      </c>
      <c r="K75" s="50"/>
      <c r="L75" s="50"/>
    </row>
    <row r="76" spans="1:12" s="49" customFormat="1" ht="21.75" customHeight="1" x14ac:dyDescent="0.2">
      <c r="A76" s="39">
        <v>62</v>
      </c>
      <c r="B76" s="39">
        <v>22</v>
      </c>
      <c r="C76" s="57" t="s">
        <v>62</v>
      </c>
      <c r="D76" s="57" t="s">
        <v>936</v>
      </c>
      <c r="E76" s="62">
        <v>2</v>
      </c>
      <c r="F76" s="60" t="s">
        <v>42</v>
      </c>
      <c r="G76" s="52"/>
      <c r="H76" s="48">
        <f t="shared" si="2"/>
        <v>0</v>
      </c>
      <c r="I76" s="60">
        <v>1820948</v>
      </c>
      <c r="J76" s="57" t="s">
        <v>1373</v>
      </c>
      <c r="K76" s="50"/>
      <c r="L76" s="50"/>
    </row>
    <row r="77" spans="1:12" s="49" customFormat="1" ht="21.75" customHeight="1" x14ac:dyDescent="0.2">
      <c r="A77" s="39">
        <v>63</v>
      </c>
      <c r="B77" s="39">
        <v>22</v>
      </c>
      <c r="C77" s="57" t="s">
        <v>62</v>
      </c>
      <c r="D77" s="57" t="s">
        <v>937</v>
      </c>
      <c r="E77" s="62">
        <v>4</v>
      </c>
      <c r="F77" s="60" t="s">
        <v>42</v>
      </c>
      <c r="G77" s="52"/>
      <c r="H77" s="48">
        <f t="shared" si="2"/>
        <v>0</v>
      </c>
      <c r="I77" s="60">
        <v>1821122</v>
      </c>
      <c r="J77" s="57" t="s">
        <v>1373</v>
      </c>
      <c r="K77" s="50"/>
      <c r="L77" s="50"/>
    </row>
    <row r="78" spans="1:12" s="49" customFormat="1" ht="21.75" customHeight="1" x14ac:dyDescent="0.2">
      <c r="A78" s="39">
        <v>64</v>
      </c>
      <c r="B78" s="39">
        <v>22</v>
      </c>
      <c r="C78" s="57" t="s">
        <v>62</v>
      </c>
      <c r="D78" s="57" t="s">
        <v>938</v>
      </c>
      <c r="E78" s="62">
        <v>28</v>
      </c>
      <c r="F78" s="60" t="s">
        <v>42</v>
      </c>
      <c r="G78" s="52"/>
      <c r="H78" s="48">
        <f t="shared" si="2"/>
        <v>0</v>
      </c>
      <c r="I78" s="60">
        <v>1821123</v>
      </c>
      <c r="J78" s="57" t="s">
        <v>1373</v>
      </c>
      <c r="K78" s="50"/>
      <c r="L78" s="50"/>
    </row>
    <row r="79" spans="1:12" s="49" customFormat="1" ht="21.75" customHeight="1" x14ac:dyDescent="0.2">
      <c r="A79" s="39">
        <v>65</v>
      </c>
      <c r="B79" s="39">
        <v>22</v>
      </c>
      <c r="C79" s="57" t="s">
        <v>62</v>
      </c>
      <c r="D79" s="57" t="s">
        <v>939</v>
      </c>
      <c r="E79" s="62">
        <v>46</v>
      </c>
      <c r="F79" s="60" t="s">
        <v>42</v>
      </c>
      <c r="G79" s="52"/>
      <c r="H79" s="48">
        <f t="shared" si="2"/>
        <v>0</v>
      </c>
      <c r="I79" s="60">
        <v>1246417</v>
      </c>
      <c r="J79" s="57" t="s">
        <v>1495</v>
      </c>
      <c r="K79" s="50"/>
      <c r="L79" s="50"/>
    </row>
    <row r="80" spans="1:12" s="49" customFormat="1" ht="21.75" customHeight="1" x14ac:dyDescent="0.2">
      <c r="A80" s="39">
        <v>66</v>
      </c>
      <c r="B80" s="39">
        <v>22</v>
      </c>
      <c r="C80" s="57" t="s">
        <v>62</v>
      </c>
      <c r="D80" s="57" t="s">
        <v>940</v>
      </c>
      <c r="E80" s="62">
        <v>1</v>
      </c>
      <c r="F80" s="60" t="s">
        <v>42</v>
      </c>
      <c r="G80" s="52"/>
      <c r="H80" s="48">
        <f t="shared" si="2"/>
        <v>0</v>
      </c>
      <c r="I80" s="60">
        <v>400007862</v>
      </c>
      <c r="J80" s="57" t="s">
        <v>45</v>
      </c>
      <c r="K80" s="50"/>
      <c r="L80" s="50"/>
    </row>
    <row r="81" spans="1:12" s="49" customFormat="1" ht="21.75" customHeight="1" x14ac:dyDescent="0.2">
      <c r="A81" s="39">
        <v>67</v>
      </c>
      <c r="B81" s="39">
        <v>22</v>
      </c>
      <c r="C81" s="57" t="s">
        <v>62</v>
      </c>
      <c r="D81" s="57" t="s">
        <v>941</v>
      </c>
      <c r="E81" s="62">
        <v>6</v>
      </c>
      <c r="F81" s="60" t="s">
        <v>42</v>
      </c>
      <c r="G81" s="52"/>
      <c r="H81" s="48">
        <f t="shared" si="2"/>
        <v>0</v>
      </c>
      <c r="I81" s="60">
        <v>1343094</v>
      </c>
      <c r="J81" s="57" t="s">
        <v>1495</v>
      </c>
      <c r="K81" s="50"/>
      <c r="L81" s="50"/>
    </row>
    <row r="82" spans="1:12" s="49" customFormat="1" ht="21.75" customHeight="1" x14ac:dyDescent="0.2">
      <c r="A82" s="39">
        <v>68</v>
      </c>
      <c r="B82" s="39">
        <v>22</v>
      </c>
      <c r="C82" s="57" t="s">
        <v>62</v>
      </c>
      <c r="D82" s="57" t="s">
        <v>942</v>
      </c>
      <c r="E82" s="62">
        <v>32</v>
      </c>
      <c r="F82" s="60" t="s">
        <v>42</v>
      </c>
      <c r="G82" s="52"/>
      <c r="H82" s="48">
        <f t="shared" si="2"/>
        <v>0</v>
      </c>
      <c r="I82" s="60">
        <v>1283478</v>
      </c>
      <c r="J82" s="57" t="s">
        <v>1495</v>
      </c>
      <c r="K82" s="50"/>
      <c r="L82" s="50"/>
    </row>
    <row r="83" spans="1:12" s="32" customFormat="1" ht="14.25" x14ac:dyDescent="0.2">
      <c r="A83" s="27"/>
      <c r="B83" s="40"/>
      <c r="C83" s="29"/>
      <c r="D83" s="29"/>
      <c r="E83" s="61">
        <f>SUM(E15:E82)</f>
        <v>2617.0309999999999</v>
      </c>
      <c r="F83" s="53"/>
      <c r="G83" s="30"/>
      <c r="H83" s="31">
        <f>SUM(H15:H82)</f>
        <v>0</v>
      </c>
      <c r="I83" s="27"/>
      <c r="J83" s="28"/>
      <c r="K83" s="28"/>
      <c r="L83" s="28"/>
    </row>
    <row r="84" spans="1:12" s="4" customFormat="1" x14ac:dyDescent="0.2">
      <c r="A84" s="1"/>
      <c r="B84" s="1"/>
      <c r="C84" s="1"/>
      <c r="D84" s="1"/>
      <c r="E84" s="1"/>
      <c r="F84" s="3"/>
      <c r="G84" s="7"/>
      <c r="H84" s="56"/>
      <c r="I84" s="9"/>
      <c r="J84" s="10"/>
      <c r="K84" s="10"/>
      <c r="L84" s="10"/>
    </row>
    <row r="85" spans="1:12" s="4" customFormat="1" x14ac:dyDescent="0.2">
      <c r="A85" s="12" t="s">
        <v>18</v>
      </c>
      <c r="B85" s="2"/>
      <c r="C85" s="2"/>
      <c r="D85" s="2"/>
      <c r="E85" s="7"/>
      <c r="F85" s="33"/>
      <c r="G85" s="33"/>
      <c r="I85" s="9"/>
      <c r="J85" s="10"/>
      <c r="K85" s="10"/>
      <c r="L85" s="10"/>
    </row>
    <row r="86" spans="1:12" s="4" customFormat="1" x14ac:dyDescent="0.2">
      <c r="A86" s="34" t="s">
        <v>19</v>
      </c>
      <c r="B86" s="35"/>
      <c r="C86" s="35"/>
      <c r="D86" s="35"/>
      <c r="E86" s="7"/>
      <c r="F86" s="3"/>
      <c r="G86" s="2"/>
      <c r="I86" s="9"/>
      <c r="J86" s="10"/>
      <c r="K86" s="10"/>
      <c r="L86" s="10"/>
    </row>
    <row r="87" spans="1:12" s="4" customFormat="1" x14ac:dyDescent="0.2">
      <c r="A87" s="34" t="s">
        <v>20</v>
      </c>
      <c r="B87" s="35"/>
      <c r="C87" s="35"/>
      <c r="D87" s="35"/>
      <c r="E87" s="7"/>
      <c r="F87" s="3"/>
      <c r="G87" s="2"/>
      <c r="I87" s="9"/>
      <c r="J87" s="10"/>
      <c r="K87" s="10"/>
      <c r="L87" s="10"/>
    </row>
    <row r="88" spans="1:12" s="4" customFormat="1" x14ac:dyDescent="0.2">
      <c r="A88" s="34" t="s">
        <v>21</v>
      </c>
      <c r="B88" s="35"/>
      <c r="C88" s="35"/>
      <c r="D88" s="35"/>
      <c r="E88" s="7"/>
      <c r="F88" s="3"/>
      <c r="G88" s="2"/>
      <c r="I88" s="9"/>
      <c r="J88" s="10"/>
      <c r="K88" s="10"/>
      <c r="L88" s="10"/>
    </row>
    <row r="89" spans="1:12" s="47" customFormat="1" ht="47.45" customHeight="1" x14ac:dyDescent="0.2">
      <c r="A89" s="63" t="s">
        <v>40</v>
      </c>
      <c r="B89" s="63"/>
      <c r="C89" s="63"/>
      <c r="D89" s="63"/>
      <c r="E89" s="63"/>
      <c r="F89" s="63"/>
      <c r="G89" s="63"/>
      <c r="H89" s="63"/>
      <c r="I89" s="63"/>
      <c r="J89" s="63"/>
      <c r="K89" s="63"/>
      <c r="L89" s="63"/>
    </row>
    <row r="90" spans="1:12" s="47" customFormat="1" x14ac:dyDescent="0.2">
      <c r="A90" s="34" t="s">
        <v>37</v>
      </c>
      <c r="B90" s="34"/>
      <c r="C90" s="34"/>
      <c r="D90" s="34"/>
      <c r="E90" s="34"/>
      <c r="F90" s="34"/>
      <c r="G90" s="34"/>
      <c r="H90" s="34"/>
      <c r="I90" s="34"/>
      <c r="J90" s="34"/>
      <c r="K90" s="34"/>
      <c r="L90" s="34"/>
    </row>
    <row r="91" spans="1:12" s="4" customFormat="1" x14ac:dyDescent="0.2">
      <c r="A91" s="34" t="s">
        <v>38</v>
      </c>
      <c r="B91" s="7"/>
      <c r="C91" s="7"/>
      <c r="D91" s="7"/>
      <c r="E91" s="7"/>
      <c r="I91" s="8" t="s">
        <v>22</v>
      </c>
      <c r="J91" s="7"/>
      <c r="K91" s="1"/>
      <c r="L91" s="9"/>
    </row>
    <row r="92" spans="1:12" s="4" customFormat="1" x14ac:dyDescent="0.2">
      <c r="A92" s="34"/>
      <c r="B92" s="7"/>
      <c r="C92" s="7"/>
      <c r="D92" s="7"/>
      <c r="E92" s="7"/>
      <c r="I92" s="8"/>
      <c r="J92" s="7"/>
      <c r="K92" s="1"/>
      <c r="L92" s="9"/>
    </row>
    <row r="93" spans="1:12" s="4" customFormat="1" x14ac:dyDescent="0.2">
      <c r="A93" s="34"/>
      <c r="B93" s="7"/>
      <c r="C93" s="7"/>
      <c r="D93" s="7"/>
      <c r="E93" s="7"/>
      <c r="I93" s="8"/>
      <c r="J93" s="7"/>
      <c r="K93" s="1"/>
      <c r="L93" s="9"/>
    </row>
    <row r="94" spans="1:12" s="4" customFormat="1" x14ac:dyDescent="0.2">
      <c r="A94" s="7" t="s">
        <v>23</v>
      </c>
      <c r="B94" s="7"/>
      <c r="C94" s="7"/>
      <c r="D94" s="7"/>
      <c r="E94" s="7"/>
      <c r="I94" s="8" t="s">
        <v>24</v>
      </c>
      <c r="J94" s="36"/>
      <c r="K94" s="37"/>
      <c r="L94" s="9"/>
    </row>
    <row r="95" spans="1:12" s="4" customFormat="1" x14ac:dyDescent="0.2">
      <c r="A95" s="2"/>
      <c r="B95" s="7" t="s">
        <v>1429</v>
      </c>
      <c r="C95" s="7"/>
      <c r="D95" s="7"/>
      <c r="E95" s="7"/>
      <c r="I95" s="38" t="s">
        <v>25</v>
      </c>
      <c r="J95" s="7"/>
      <c r="L95" s="9"/>
    </row>
    <row r="96" spans="1:12" s="4" customFormat="1" x14ac:dyDescent="0.2">
      <c r="A96" s="1"/>
      <c r="B96" s="1"/>
      <c r="C96" s="1"/>
      <c r="D96" s="1"/>
      <c r="E96" s="7"/>
      <c r="F96" s="3"/>
      <c r="G96" s="7"/>
      <c r="H96" s="1"/>
      <c r="I96" s="9"/>
      <c r="J96" s="10"/>
      <c r="K96" s="10"/>
      <c r="L96" s="10"/>
    </row>
    <row r="97" spans="1:12" s="4" customFormat="1" x14ac:dyDescent="0.2">
      <c r="A97" s="1"/>
      <c r="B97" s="1"/>
      <c r="C97" s="1"/>
      <c r="D97" s="1"/>
      <c r="E97" s="7"/>
      <c r="F97" s="3"/>
      <c r="G97" s="7"/>
      <c r="H97" s="1"/>
      <c r="I97" s="9"/>
      <c r="J97" s="10"/>
      <c r="K97" s="10"/>
      <c r="L97" s="10"/>
    </row>
    <row r="98" spans="1:12" s="4" customFormat="1" x14ac:dyDescent="0.2">
      <c r="A98" s="1"/>
      <c r="B98" s="1"/>
      <c r="C98" s="1"/>
      <c r="D98" s="1"/>
      <c r="E98" s="51"/>
      <c r="F98" s="3"/>
      <c r="G98" s="7"/>
      <c r="H98" s="1"/>
      <c r="I98" s="9"/>
      <c r="J98" s="10"/>
      <c r="K98" s="10"/>
      <c r="L98" s="10"/>
    </row>
    <row r="99" spans="1:12" s="4" customFormat="1" x14ac:dyDescent="0.2">
      <c r="A99" s="1"/>
      <c r="B99" s="1"/>
      <c r="C99" s="1"/>
      <c r="D99" s="1"/>
      <c r="E99" s="7"/>
      <c r="F99" s="3"/>
      <c r="G99" s="7"/>
      <c r="H99" s="1"/>
      <c r="I99" s="9"/>
      <c r="J99" s="10"/>
      <c r="K99" s="10"/>
      <c r="L99" s="10"/>
    </row>
    <row r="100" spans="1:12" s="4" customFormat="1" x14ac:dyDescent="0.2">
      <c r="A100" s="1"/>
      <c r="B100" s="1"/>
      <c r="C100" s="1"/>
      <c r="D100" s="1"/>
      <c r="E100" s="7"/>
      <c r="F100" s="3"/>
      <c r="G100" s="7"/>
      <c r="H100" s="1"/>
      <c r="I100" s="9"/>
      <c r="J100" s="10"/>
      <c r="K100" s="10"/>
      <c r="L100" s="10"/>
    </row>
    <row r="101" spans="1:12" s="4" customFormat="1" x14ac:dyDescent="0.2">
      <c r="A101" s="1"/>
      <c r="B101" s="1"/>
      <c r="C101" s="1"/>
      <c r="D101" s="1"/>
      <c r="E101" s="7"/>
      <c r="F101" s="3"/>
      <c r="G101" s="7"/>
      <c r="H101" s="1"/>
      <c r="I101" s="9"/>
      <c r="J101" s="10"/>
      <c r="K101" s="10"/>
      <c r="L101" s="10"/>
    </row>
    <row r="102" spans="1:12" s="4" customFormat="1" x14ac:dyDescent="0.2">
      <c r="A102" s="1"/>
      <c r="B102" s="1"/>
      <c r="C102" s="1"/>
      <c r="D102" s="1"/>
      <c r="E102" s="7"/>
      <c r="F102" s="3"/>
      <c r="G102" s="51"/>
      <c r="H102" s="1"/>
      <c r="I102" s="9"/>
      <c r="J102" s="10"/>
      <c r="K102" s="10"/>
      <c r="L102" s="10"/>
    </row>
    <row r="103" spans="1:12" s="4" customFormat="1" x14ac:dyDescent="0.2">
      <c r="A103" s="1"/>
      <c r="B103" s="1"/>
      <c r="C103" s="1"/>
      <c r="D103" s="1"/>
      <c r="E103" s="7"/>
      <c r="F103" s="3"/>
      <c r="G103" s="7"/>
      <c r="H103" s="1"/>
      <c r="I103" s="9"/>
      <c r="J103" s="10"/>
      <c r="K103" s="10"/>
      <c r="L103" s="10"/>
    </row>
    <row r="104" spans="1:12" s="4" customFormat="1" x14ac:dyDescent="0.2">
      <c r="A104" s="1"/>
      <c r="B104" s="1"/>
      <c r="C104" s="1"/>
      <c r="D104" s="1"/>
      <c r="E104" s="7"/>
      <c r="F104" s="3"/>
      <c r="G104" s="7"/>
      <c r="H104" s="1"/>
      <c r="I104" s="9"/>
      <c r="J104" s="10"/>
      <c r="K104" s="10"/>
      <c r="L104" s="10"/>
    </row>
    <row r="114" spans="5:12" s="1" customFormat="1" ht="31.5" customHeight="1" x14ac:dyDescent="0.2">
      <c r="E114" s="7"/>
      <c r="F114" s="3"/>
      <c r="G114" s="7"/>
      <c r="I114" s="9"/>
      <c r="J114" s="10"/>
      <c r="K114" s="10"/>
      <c r="L114" s="10"/>
    </row>
  </sheetData>
  <mergeCells count="1">
    <mergeCell ref="A89:L89"/>
  </mergeCells>
  <pageMargins left="0.7" right="0.7" top="0.75" bottom="0.75" header="0.3" footer="0.3"/>
  <pageSetup paperSize="9" scale="50" orientation="landscape" horizontalDpi="4294967294" vertic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79"/>
  <sheetViews>
    <sheetView view="pageBreakPreview" zoomScale="85" zoomScaleNormal="100" zoomScaleSheetLayoutView="85" workbookViewId="0">
      <selection activeCell="A15" sqref="A15:A47"/>
    </sheetView>
  </sheetViews>
  <sheetFormatPr defaultColWidth="9.140625" defaultRowHeight="12.75" x14ac:dyDescent="0.2"/>
  <cols>
    <col min="1" max="1" width="6.85546875" style="1" bestFit="1" customWidth="1"/>
    <col min="2" max="2" width="19.7109375" style="1" customWidth="1"/>
    <col min="3" max="3" width="38.7109375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5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1321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41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4" t="s">
        <v>12</v>
      </c>
      <c r="B14" s="54" t="s">
        <v>13</v>
      </c>
      <c r="C14" s="54" t="s">
        <v>14</v>
      </c>
      <c r="D14" s="54" t="s">
        <v>15</v>
      </c>
      <c r="E14" s="54" t="s">
        <v>31</v>
      </c>
      <c r="F14" s="54" t="s">
        <v>32</v>
      </c>
      <c r="G14" s="54" t="s">
        <v>33</v>
      </c>
      <c r="H14" s="54" t="s">
        <v>34</v>
      </c>
      <c r="I14" s="54" t="s">
        <v>16</v>
      </c>
      <c r="J14" s="54" t="s">
        <v>17</v>
      </c>
      <c r="K14" s="54" t="s">
        <v>35</v>
      </c>
      <c r="L14" s="54" t="s">
        <v>28</v>
      </c>
    </row>
    <row r="15" spans="1:12" s="49" customFormat="1" ht="21.75" customHeight="1" x14ac:dyDescent="0.2">
      <c r="A15" s="39">
        <v>1</v>
      </c>
      <c r="B15" s="39">
        <v>23</v>
      </c>
      <c r="C15" s="57" t="s">
        <v>59</v>
      </c>
      <c r="D15" s="57" t="s">
        <v>946</v>
      </c>
      <c r="E15" s="62">
        <v>2</v>
      </c>
      <c r="F15" s="60" t="s">
        <v>42</v>
      </c>
      <c r="G15" s="52"/>
      <c r="H15" s="48">
        <f t="shared" ref="H15:H47" si="0">ROUND(G15*E15*1.2,2)</f>
        <v>0</v>
      </c>
      <c r="I15" s="60">
        <v>1698572</v>
      </c>
      <c r="J15" s="57" t="s">
        <v>1484</v>
      </c>
      <c r="K15" s="50"/>
      <c r="L15" s="50"/>
    </row>
    <row r="16" spans="1:12" s="49" customFormat="1" ht="21.75" customHeight="1" x14ac:dyDescent="0.2">
      <c r="A16" s="39">
        <v>2</v>
      </c>
      <c r="B16" s="39">
        <v>23</v>
      </c>
      <c r="C16" s="57" t="s">
        <v>59</v>
      </c>
      <c r="D16" s="57" t="s">
        <v>947</v>
      </c>
      <c r="E16" s="62">
        <v>2</v>
      </c>
      <c r="F16" s="60" t="s">
        <v>42</v>
      </c>
      <c r="G16" s="52"/>
      <c r="H16" s="48">
        <f t="shared" si="0"/>
        <v>0</v>
      </c>
      <c r="I16" s="60">
        <v>1387922</v>
      </c>
      <c r="J16" s="57" t="s">
        <v>1484</v>
      </c>
      <c r="K16" s="50"/>
      <c r="L16" s="50"/>
    </row>
    <row r="17" spans="1:12" s="49" customFormat="1" ht="21.75" customHeight="1" x14ac:dyDescent="0.2">
      <c r="A17" s="39">
        <v>3</v>
      </c>
      <c r="B17" s="39">
        <v>23</v>
      </c>
      <c r="C17" s="57" t="s">
        <v>59</v>
      </c>
      <c r="D17" s="57" t="s">
        <v>948</v>
      </c>
      <c r="E17" s="62">
        <v>17</v>
      </c>
      <c r="F17" s="60" t="s">
        <v>42</v>
      </c>
      <c r="G17" s="52"/>
      <c r="H17" s="48">
        <f t="shared" si="0"/>
        <v>0</v>
      </c>
      <c r="I17" s="60">
        <v>1065580</v>
      </c>
      <c r="J17" s="57" t="s">
        <v>1484</v>
      </c>
      <c r="K17" s="50"/>
      <c r="L17" s="50"/>
    </row>
    <row r="18" spans="1:12" s="49" customFormat="1" ht="21.75" customHeight="1" x14ac:dyDescent="0.2">
      <c r="A18" s="39">
        <v>4</v>
      </c>
      <c r="B18" s="39">
        <v>23</v>
      </c>
      <c r="C18" s="57" t="s">
        <v>59</v>
      </c>
      <c r="D18" s="57" t="s">
        <v>949</v>
      </c>
      <c r="E18" s="62">
        <v>2</v>
      </c>
      <c r="F18" s="60" t="s">
        <v>42</v>
      </c>
      <c r="G18" s="52"/>
      <c r="H18" s="48">
        <f t="shared" si="0"/>
        <v>0</v>
      </c>
      <c r="I18" s="60">
        <v>1574844</v>
      </c>
      <c r="J18" s="57" t="s">
        <v>1484</v>
      </c>
      <c r="K18" s="50"/>
      <c r="L18" s="50"/>
    </row>
    <row r="19" spans="1:12" s="49" customFormat="1" ht="21.75" customHeight="1" x14ac:dyDescent="0.2">
      <c r="A19" s="39">
        <v>5</v>
      </c>
      <c r="B19" s="39">
        <v>23</v>
      </c>
      <c r="C19" s="57" t="s">
        <v>59</v>
      </c>
      <c r="D19" s="57" t="s">
        <v>950</v>
      </c>
      <c r="E19" s="62">
        <v>418</v>
      </c>
      <c r="F19" s="60" t="s">
        <v>42</v>
      </c>
      <c r="G19" s="52"/>
      <c r="H19" s="48">
        <f t="shared" si="0"/>
        <v>0</v>
      </c>
      <c r="I19" s="60">
        <v>1444261</v>
      </c>
      <c r="J19" s="57" t="s">
        <v>1484</v>
      </c>
      <c r="K19" s="50"/>
      <c r="L19" s="50"/>
    </row>
    <row r="20" spans="1:12" s="49" customFormat="1" ht="21.75" customHeight="1" x14ac:dyDescent="0.2">
      <c r="A20" s="39">
        <v>6</v>
      </c>
      <c r="B20" s="39">
        <v>23</v>
      </c>
      <c r="C20" s="57" t="s">
        <v>59</v>
      </c>
      <c r="D20" s="57" t="s">
        <v>1481</v>
      </c>
      <c r="E20" s="62">
        <v>1</v>
      </c>
      <c r="F20" s="60" t="s">
        <v>42</v>
      </c>
      <c r="G20" s="52"/>
      <c r="H20" s="48">
        <f t="shared" si="0"/>
        <v>0</v>
      </c>
      <c r="I20" s="60">
        <v>1359830</v>
      </c>
      <c r="J20" s="57" t="s">
        <v>1484</v>
      </c>
      <c r="K20" s="50"/>
      <c r="L20" s="50"/>
    </row>
    <row r="21" spans="1:12" s="49" customFormat="1" ht="21.75" customHeight="1" x14ac:dyDescent="0.2">
      <c r="A21" s="39">
        <v>7</v>
      </c>
      <c r="B21" s="39">
        <v>23</v>
      </c>
      <c r="C21" s="57" t="s">
        <v>59</v>
      </c>
      <c r="D21" s="57" t="s">
        <v>951</v>
      </c>
      <c r="E21" s="62">
        <v>1</v>
      </c>
      <c r="F21" s="60" t="s">
        <v>42</v>
      </c>
      <c r="G21" s="52"/>
      <c r="H21" s="48">
        <f t="shared" si="0"/>
        <v>0</v>
      </c>
      <c r="I21" s="60">
        <v>1464450</v>
      </c>
      <c r="J21" s="57" t="s">
        <v>1484</v>
      </c>
      <c r="K21" s="50"/>
      <c r="L21" s="50"/>
    </row>
    <row r="22" spans="1:12" s="49" customFormat="1" ht="21.75" customHeight="1" x14ac:dyDescent="0.2">
      <c r="A22" s="39">
        <v>8</v>
      </c>
      <c r="B22" s="39">
        <v>23</v>
      </c>
      <c r="C22" s="57" t="s">
        <v>59</v>
      </c>
      <c r="D22" s="57" t="s">
        <v>952</v>
      </c>
      <c r="E22" s="62">
        <v>2</v>
      </c>
      <c r="F22" s="60" t="s">
        <v>42</v>
      </c>
      <c r="G22" s="52"/>
      <c r="H22" s="48">
        <f t="shared" si="0"/>
        <v>0</v>
      </c>
      <c r="I22" s="60">
        <v>1273808</v>
      </c>
      <c r="J22" s="57" t="s">
        <v>1484</v>
      </c>
      <c r="K22" s="50"/>
      <c r="L22" s="50"/>
    </row>
    <row r="23" spans="1:12" s="49" customFormat="1" ht="21.75" customHeight="1" x14ac:dyDescent="0.2">
      <c r="A23" s="39">
        <v>9</v>
      </c>
      <c r="B23" s="39">
        <v>23</v>
      </c>
      <c r="C23" s="57" t="s">
        <v>59</v>
      </c>
      <c r="D23" s="57" t="s">
        <v>953</v>
      </c>
      <c r="E23" s="62">
        <v>1</v>
      </c>
      <c r="F23" s="60" t="s">
        <v>42</v>
      </c>
      <c r="G23" s="52"/>
      <c r="H23" s="48">
        <f t="shared" si="0"/>
        <v>0</v>
      </c>
      <c r="I23" s="60">
        <v>1305746</v>
      </c>
      <c r="J23" s="57" t="s">
        <v>1484</v>
      </c>
      <c r="K23" s="50"/>
      <c r="L23" s="50"/>
    </row>
    <row r="24" spans="1:12" s="49" customFormat="1" ht="21.75" customHeight="1" x14ac:dyDescent="0.2">
      <c r="A24" s="39">
        <v>10</v>
      </c>
      <c r="B24" s="39">
        <v>23</v>
      </c>
      <c r="C24" s="57" t="s">
        <v>59</v>
      </c>
      <c r="D24" s="57" t="s">
        <v>954</v>
      </c>
      <c r="E24" s="62">
        <v>1</v>
      </c>
      <c r="F24" s="60" t="s">
        <v>42</v>
      </c>
      <c r="G24" s="52"/>
      <c r="H24" s="48">
        <f t="shared" si="0"/>
        <v>0</v>
      </c>
      <c r="I24" s="60">
        <v>1109951</v>
      </c>
      <c r="J24" s="57" t="s">
        <v>1484</v>
      </c>
      <c r="K24" s="50"/>
      <c r="L24" s="50"/>
    </row>
    <row r="25" spans="1:12" s="49" customFormat="1" ht="21.75" customHeight="1" x14ac:dyDescent="0.2">
      <c r="A25" s="39">
        <v>11</v>
      </c>
      <c r="B25" s="39">
        <v>23</v>
      </c>
      <c r="C25" s="57" t="s">
        <v>59</v>
      </c>
      <c r="D25" s="57" t="s">
        <v>955</v>
      </c>
      <c r="E25" s="62">
        <v>1</v>
      </c>
      <c r="F25" s="60" t="s">
        <v>42</v>
      </c>
      <c r="G25" s="52"/>
      <c r="H25" s="48">
        <f t="shared" si="0"/>
        <v>0</v>
      </c>
      <c r="I25" s="60">
        <v>1109953</v>
      </c>
      <c r="J25" s="57" t="s">
        <v>1484</v>
      </c>
      <c r="K25" s="50"/>
      <c r="L25" s="50"/>
    </row>
    <row r="26" spans="1:12" s="49" customFormat="1" ht="21.75" customHeight="1" x14ac:dyDescent="0.2">
      <c r="A26" s="39">
        <v>12</v>
      </c>
      <c r="B26" s="39">
        <v>23</v>
      </c>
      <c r="C26" s="57" t="s">
        <v>50</v>
      </c>
      <c r="D26" s="57" t="s">
        <v>956</v>
      </c>
      <c r="E26" s="62">
        <v>26</v>
      </c>
      <c r="F26" s="60" t="s">
        <v>51</v>
      </c>
      <c r="G26" s="52"/>
      <c r="H26" s="48">
        <f t="shared" si="0"/>
        <v>0</v>
      </c>
      <c r="I26" s="60">
        <v>1149761</v>
      </c>
      <c r="J26" s="57" t="s">
        <v>1412</v>
      </c>
      <c r="K26" s="50"/>
      <c r="L26" s="50"/>
    </row>
    <row r="27" spans="1:12" s="49" customFormat="1" ht="21.75" customHeight="1" x14ac:dyDescent="0.2">
      <c r="A27" s="39">
        <v>13</v>
      </c>
      <c r="B27" s="39">
        <v>23</v>
      </c>
      <c r="C27" s="57" t="s">
        <v>50</v>
      </c>
      <c r="D27" s="57" t="s">
        <v>957</v>
      </c>
      <c r="E27" s="62">
        <v>2</v>
      </c>
      <c r="F27" s="60" t="s">
        <v>42</v>
      </c>
      <c r="G27" s="52"/>
      <c r="H27" s="48">
        <f t="shared" si="0"/>
        <v>0</v>
      </c>
      <c r="I27" s="60">
        <v>2007595</v>
      </c>
      <c r="J27" s="57" t="s">
        <v>1412</v>
      </c>
      <c r="K27" s="50"/>
      <c r="L27" s="50"/>
    </row>
    <row r="28" spans="1:12" s="49" customFormat="1" ht="21.75" customHeight="1" x14ac:dyDescent="0.2">
      <c r="A28" s="39">
        <v>14</v>
      </c>
      <c r="B28" s="39">
        <v>23</v>
      </c>
      <c r="C28" s="57" t="s">
        <v>943</v>
      </c>
      <c r="D28" s="57" t="s">
        <v>958</v>
      </c>
      <c r="E28" s="62">
        <v>24</v>
      </c>
      <c r="F28" s="60" t="s">
        <v>51</v>
      </c>
      <c r="G28" s="52"/>
      <c r="H28" s="48">
        <f t="shared" si="0"/>
        <v>0</v>
      </c>
      <c r="I28" s="60">
        <v>1340633</v>
      </c>
      <c r="J28" s="57" t="s">
        <v>1370</v>
      </c>
      <c r="K28" s="50"/>
      <c r="L28" s="50"/>
    </row>
    <row r="29" spans="1:12" s="49" customFormat="1" ht="21.75" customHeight="1" x14ac:dyDescent="0.2">
      <c r="A29" s="39">
        <v>15</v>
      </c>
      <c r="B29" s="39">
        <v>23</v>
      </c>
      <c r="C29" s="57" t="s">
        <v>943</v>
      </c>
      <c r="D29" s="57" t="s">
        <v>959</v>
      </c>
      <c r="E29" s="62">
        <v>389</v>
      </c>
      <c r="F29" s="60" t="s">
        <v>42</v>
      </c>
      <c r="G29" s="52"/>
      <c r="H29" s="48">
        <f t="shared" si="0"/>
        <v>0</v>
      </c>
      <c r="I29" s="60">
        <v>1332335</v>
      </c>
      <c r="J29" s="57" t="s">
        <v>1370</v>
      </c>
      <c r="K29" s="50"/>
      <c r="L29" s="50"/>
    </row>
    <row r="30" spans="1:12" s="49" customFormat="1" ht="21.75" customHeight="1" x14ac:dyDescent="0.2">
      <c r="A30" s="39">
        <v>16</v>
      </c>
      <c r="B30" s="39">
        <v>23</v>
      </c>
      <c r="C30" s="57" t="s">
        <v>944</v>
      </c>
      <c r="D30" s="57" t="s">
        <v>960</v>
      </c>
      <c r="E30" s="62">
        <v>2</v>
      </c>
      <c r="F30" s="60" t="s">
        <v>42</v>
      </c>
      <c r="G30" s="52"/>
      <c r="H30" s="48">
        <f t="shared" si="0"/>
        <v>0</v>
      </c>
      <c r="I30" s="60">
        <v>1528779</v>
      </c>
      <c r="J30" s="57" t="s">
        <v>1484</v>
      </c>
      <c r="K30" s="50"/>
      <c r="L30" s="50"/>
    </row>
    <row r="31" spans="1:12" s="49" customFormat="1" ht="21.75" customHeight="1" x14ac:dyDescent="0.2">
      <c r="A31" s="39">
        <v>17</v>
      </c>
      <c r="B31" s="39">
        <v>23</v>
      </c>
      <c r="C31" s="57" t="s">
        <v>60</v>
      </c>
      <c r="D31" s="57" t="s">
        <v>961</v>
      </c>
      <c r="E31" s="62">
        <v>1</v>
      </c>
      <c r="F31" s="60" t="s">
        <v>42</v>
      </c>
      <c r="G31" s="52"/>
      <c r="H31" s="48">
        <f t="shared" si="0"/>
        <v>0</v>
      </c>
      <c r="I31" s="60">
        <v>1546986</v>
      </c>
      <c r="J31" s="57" t="s">
        <v>1488</v>
      </c>
      <c r="K31" s="50"/>
      <c r="L31" s="50"/>
    </row>
    <row r="32" spans="1:12" s="49" customFormat="1" ht="21.75" customHeight="1" x14ac:dyDescent="0.2">
      <c r="A32" s="39">
        <v>18</v>
      </c>
      <c r="B32" s="39">
        <v>23</v>
      </c>
      <c r="C32" s="57" t="s">
        <v>60</v>
      </c>
      <c r="D32" s="57" t="s">
        <v>962</v>
      </c>
      <c r="E32" s="62">
        <v>1</v>
      </c>
      <c r="F32" s="60" t="s">
        <v>42</v>
      </c>
      <c r="G32" s="52"/>
      <c r="H32" s="48">
        <f t="shared" si="0"/>
        <v>0</v>
      </c>
      <c r="I32" s="60">
        <v>1547087</v>
      </c>
      <c r="J32" s="57" t="s">
        <v>1489</v>
      </c>
      <c r="K32" s="50"/>
      <c r="L32" s="50"/>
    </row>
    <row r="33" spans="1:12" s="49" customFormat="1" ht="21.75" customHeight="1" x14ac:dyDescent="0.2">
      <c r="A33" s="39">
        <v>19</v>
      </c>
      <c r="B33" s="39">
        <v>23</v>
      </c>
      <c r="C33" s="57" t="s">
        <v>60</v>
      </c>
      <c r="D33" s="57" t="s">
        <v>963</v>
      </c>
      <c r="E33" s="62">
        <v>3</v>
      </c>
      <c r="F33" s="60" t="s">
        <v>42</v>
      </c>
      <c r="G33" s="52"/>
      <c r="H33" s="48">
        <f t="shared" si="0"/>
        <v>0</v>
      </c>
      <c r="I33" s="60">
        <v>1491653</v>
      </c>
      <c r="J33" s="57" t="s">
        <v>1488</v>
      </c>
      <c r="K33" s="50"/>
      <c r="L33" s="50"/>
    </row>
    <row r="34" spans="1:12" s="49" customFormat="1" ht="21.75" customHeight="1" x14ac:dyDescent="0.2">
      <c r="A34" s="39">
        <v>20</v>
      </c>
      <c r="B34" s="39">
        <v>23</v>
      </c>
      <c r="C34" s="57" t="s">
        <v>60</v>
      </c>
      <c r="D34" s="57" t="s">
        <v>964</v>
      </c>
      <c r="E34" s="62">
        <v>1</v>
      </c>
      <c r="F34" s="60" t="s">
        <v>42</v>
      </c>
      <c r="G34" s="52"/>
      <c r="H34" s="48">
        <f t="shared" si="0"/>
        <v>0</v>
      </c>
      <c r="I34" s="60">
        <v>1336767</v>
      </c>
      <c r="J34" s="57" t="s">
        <v>1484</v>
      </c>
      <c r="K34" s="50"/>
      <c r="L34" s="50"/>
    </row>
    <row r="35" spans="1:12" s="49" customFormat="1" ht="21.75" customHeight="1" x14ac:dyDescent="0.2">
      <c r="A35" s="39">
        <v>21</v>
      </c>
      <c r="B35" s="39">
        <v>23</v>
      </c>
      <c r="C35" s="57" t="s">
        <v>60</v>
      </c>
      <c r="D35" s="57" t="s">
        <v>965</v>
      </c>
      <c r="E35" s="62">
        <v>27</v>
      </c>
      <c r="F35" s="60" t="s">
        <v>42</v>
      </c>
      <c r="G35" s="52"/>
      <c r="H35" s="48">
        <f t="shared" si="0"/>
        <v>0</v>
      </c>
      <c r="I35" s="60">
        <v>1403327</v>
      </c>
      <c r="J35" s="57" t="s">
        <v>1484</v>
      </c>
      <c r="K35" s="50"/>
      <c r="L35" s="50"/>
    </row>
    <row r="36" spans="1:12" s="49" customFormat="1" ht="21.75" customHeight="1" x14ac:dyDescent="0.2">
      <c r="A36" s="39">
        <v>22</v>
      </c>
      <c r="B36" s="39">
        <v>23</v>
      </c>
      <c r="C36" s="57" t="s">
        <v>60</v>
      </c>
      <c r="D36" s="57" t="s">
        <v>966</v>
      </c>
      <c r="E36" s="62">
        <v>2</v>
      </c>
      <c r="F36" s="60" t="s">
        <v>42</v>
      </c>
      <c r="G36" s="52"/>
      <c r="H36" s="48">
        <f t="shared" si="0"/>
        <v>0</v>
      </c>
      <c r="I36" s="60">
        <v>1405943</v>
      </c>
      <c r="J36" s="57" t="s">
        <v>1484</v>
      </c>
      <c r="K36" s="50"/>
      <c r="L36" s="50"/>
    </row>
    <row r="37" spans="1:12" s="49" customFormat="1" ht="21.75" customHeight="1" x14ac:dyDescent="0.2">
      <c r="A37" s="39">
        <v>23</v>
      </c>
      <c r="B37" s="39">
        <v>23</v>
      </c>
      <c r="C37" s="57" t="s">
        <v>60</v>
      </c>
      <c r="D37" s="57" t="s">
        <v>967</v>
      </c>
      <c r="E37" s="62">
        <v>2</v>
      </c>
      <c r="F37" s="60" t="s">
        <v>42</v>
      </c>
      <c r="G37" s="52"/>
      <c r="H37" s="48">
        <f t="shared" si="0"/>
        <v>0</v>
      </c>
      <c r="I37" s="60">
        <v>1480952</v>
      </c>
      <c r="J37" s="57" t="s">
        <v>1484</v>
      </c>
      <c r="K37" s="50"/>
      <c r="L37" s="50"/>
    </row>
    <row r="38" spans="1:12" s="49" customFormat="1" ht="21.75" customHeight="1" x14ac:dyDescent="0.2">
      <c r="A38" s="39">
        <v>24</v>
      </c>
      <c r="B38" s="39">
        <v>23</v>
      </c>
      <c r="C38" s="57" t="s">
        <v>60</v>
      </c>
      <c r="D38" s="57" t="s">
        <v>968</v>
      </c>
      <c r="E38" s="62">
        <v>68</v>
      </c>
      <c r="F38" s="60" t="s">
        <v>42</v>
      </c>
      <c r="G38" s="52"/>
      <c r="H38" s="48">
        <f t="shared" si="0"/>
        <v>0</v>
      </c>
      <c r="I38" s="60">
        <v>1507959</v>
      </c>
      <c r="J38" s="57" t="s">
        <v>1484</v>
      </c>
      <c r="K38" s="50"/>
      <c r="L38" s="50"/>
    </row>
    <row r="39" spans="1:12" s="49" customFormat="1" ht="21.75" customHeight="1" x14ac:dyDescent="0.2">
      <c r="A39" s="39">
        <v>25</v>
      </c>
      <c r="B39" s="39">
        <v>23</v>
      </c>
      <c r="C39" s="57" t="s">
        <v>60</v>
      </c>
      <c r="D39" s="57" t="s">
        <v>969</v>
      </c>
      <c r="E39" s="62">
        <v>1</v>
      </c>
      <c r="F39" s="60" t="s">
        <v>42</v>
      </c>
      <c r="G39" s="52"/>
      <c r="H39" s="48">
        <f t="shared" si="0"/>
        <v>0</v>
      </c>
      <c r="I39" s="60">
        <v>1336768</v>
      </c>
      <c r="J39" s="57" t="s">
        <v>1484</v>
      </c>
      <c r="K39" s="50"/>
      <c r="L39" s="50"/>
    </row>
    <row r="40" spans="1:12" s="49" customFormat="1" ht="21.75" customHeight="1" x14ac:dyDescent="0.2">
      <c r="A40" s="39">
        <v>26</v>
      </c>
      <c r="B40" s="39">
        <v>23</v>
      </c>
      <c r="C40" s="57" t="s">
        <v>60</v>
      </c>
      <c r="D40" s="57" t="s">
        <v>970</v>
      </c>
      <c r="E40" s="62">
        <v>1</v>
      </c>
      <c r="F40" s="60" t="s">
        <v>42</v>
      </c>
      <c r="G40" s="52"/>
      <c r="H40" s="48">
        <f t="shared" si="0"/>
        <v>0</v>
      </c>
      <c r="I40" s="60">
        <v>1458901</v>
      </c>
      <c r="J40" s="57" t="s">
        <v>1484</v>
      </c>
      <c r="K40" s="50"/>
      <c r="L40" s="50"/>
    </row>
    <row r="41" spans="1:12" s="49" customFormat="1" ht="21.75" customHeight="1" x14ac:dyDescent="0.2">
      <c r="A41" s="39">
        <v>27</v>
      </c>
      <c r="B41" s="39">
        <v>23</v>
      </c>
      <c r="C41" s="57" t="s">
        <v>60</v>
      </c>
      <c r="D41" s="57" t="s">
        <v>971</v>
      </c>
      <c r="E41" s="62">
        <v>7</v>
      </c>
      <c r="F41" s="60" t="s">
        <v>42</v>
      </c>
      <c r="G41" s="52"/>
      <c r="H41" s="48">
        <f t="shared" si="0"/>
        <v>0</v>
      </c>
      <c r="I41" s="60">
        <v>1186004</v>
      </c>
      <c r="J41" s="57" t="s">
        <v>1484</v>
      </c>
      <c r="K41" s="50"/>
      <c r="L41" s="50"/>
    </row>
    <row r="42" spans="1:12" s="49" customFormat="1" ht="21.75" customHeight="1" x14ac:dyDescent="0.2">
      <c r="A42" s="39">
        <v>28</v>
      </c>
      <c r="B42" s="39">
        <v>23</v>
      </c>
      <c r="C42" s="57" t="s">
        <v>60</v>
      </c>
      <c r="D42" s="57" t="s">
        <v>972</v>
      </c>
      <c r="E42" s="62">
        <v>1</v>
      </c>
      <c r="F42" s="60" t="s">
        <v>42</v>
      </c>
      <c r="G42" s="52"/>
      <c r="H42" s="48">
        <f t="shared" si="0"/>
        <v>0</v>
      </c>
      <c r="I42" s="60">
        <v>1151671</v>
      </c>
      <c r="J42" s="57" t="s">
        <v>1486</v>
      </c>
      <c r="K42" s="50"/>
      <c r="L42" s="50"/>
    </row>
    <row r="43" spans="1:12" s="49" customFormat="1" ht="21.75" customHeight="1" x14ac:dyDescent="0.2">
      <c r="A43" s="39">
        <v>29</v>
      </c>
      <c r="B43" s="39">
        <v>23</v>
      </c>
      <c r="C43" s="57" t="s">
        <v>60</v>
      </c>
      <c r="D43" s="57" t="s">
        <v>973</v>
      </c>
      <c r="E43" s="62">
        <v>1</v>
      </c>
      <c r="F43" s="60" t="s">
        <v>51</v>
      </c>
      <c r="G43" s="52"/>
      <c r="H43" s="48">
        <f t="shared" si="0"/>
        <v>0</v>
      </c>
      <c r="I43" s="60">
        <v>1409679</v>
      </c>
      <c r="J43" s="57" t="s">
        <v>1484</v>
      </c>
      <c r="K43" s="50"/>
      <c r="L43" s="50"/>
    </row>
    <row r="44" spans="1:12" s="49" customFormat="1" ht="21.75" customHeight="1" x14ac:dyDescent="0.2">
      <c r="A44" s="39">
        <v>30</v>
      </c>
      <c r="B44" s="39">
        <v>23</v>
      </c>
      <c r="C44" s="57" t="s">
        <v>60</v>
      </c>
      <c r="D44" s="57" t="s">
        <v>974</v>
      </c>
      <c r="E44" s="62">
        <v>14</v>
      </c>
      <c r="F44" s="60" t="s">
        <v>42</v>
      </c>
      <c r="G44" s="52"/>
      <c r="H44" s="48">
        <f t="shared" si="0"/>
        <v>0</v>
      </c>
      <c r="I44" s="60">
        <v>2164177</v>
      </c>
      <c r="J44" s="57" t="s">
        <v>1484</v>
      </c>
      <c r="K44" s="50"/>
      <c r="L44" s="50"/>
    </row>
    <row r="45" spans="1:12" s="49" customFormat="1" ht="21.75" customHeight="1" x14ac:dyDescent="0.2">
      <c r="A45" s="39">
        <v>31</v>
      </c>
      <c r="B45" s="39">
        <v>23</v>
      </c>
      <c r="C45" s="57" t="s">
        <v>60</v>
      </c>
      <c r="D45" s="57" t="s">
        <v>975</v>
      </c>
      <c r="E45" s="62">
        <v>1</v>
      </c>
      <c r="F45" s="60" t="s">
        <v>42</v>
      </c>
      <c r="G45" s="52"/>
      <c r="H45" s="48">
        <f t="shared" si="0"/>
        <v>0</v>
      </c>
      <c r="I45" s="60">
        <v>1324070</v>
      </c>
      <c r="J45" s="57" t="s">
        <v>1484</v>
      </c>
      <c r="K45" s="50"/>
      <c r="L45" s="50"/>
    </row>
    <row r="46" spans="1:12" s="49" customFormat="1" ht="21.75" customHeight="1" x14ac:dyDescent="0.2">
      <c r="A46" s="39">
        <v>32</v>
      </c>
      <c r="B46" s="39">
        <v>23</v>
      </c>
      <c r="C46" s="57" t="s">
        <v>945</v>
      </c>
      <c r="D46" s="57" t="s">
        <v>976</v>
      </c>
      <c r="E46" s="62">
        <v>1</v>
      </c>
      <c r="F46" s="60" t="s">
        <v>42</v>
      </c>
      <c r="G46" s="52"/>
      <c r="H46" s="48">
        <f t="shared" si="0"/>
        <v>0</v>
      </c>
      <c r="I46" s="60">
        <v>1648349</v>
      </c>
      <c r="J46" s="57" t="s">
        <v>1484</v>
      </c>
      <c r="K46" s="50"/>
      <c r="L46" s="50"/>
    </row>
    <row r="47" spans="1:12" s="49" customFormat="1" ht="21.75" customHeight="1" x14ac:dyDescent="0.2">
      <c r="A47" s="39">
        <v>33</v>
      </c>
      <c r="B47" s="39">
        <v>23</v>
      </c>
      <c r="C47" s="57" t="s">
        <v>945</v>
      </c>
      <c r="D47" s="57" t="s">
        <v>977</v>
      </c>
      <c r="E47" s="62">
        <v>3</v>
      </c>
      <c r="F47" s="60" t="s">
        <v>42</v>
      </c>
      <c r="G47" s="52"/>
      <c r="H47" s="48">
        <f t="shared" si="0"/>
        <v>0</v>
      </c>
      <c r="I47" s="60">
        <v>1746667</v>
      </c>
      <c r="J47" s="57" t="s">
        <v>1416</v>
      </c>
      <c r="K47" s="50"/>
      <c r="L47" s="50"/>
    </row>
    <row r="48" spans="1:12" s="32" customFormat="1" ht="14.25" x14ac:dyDescent="0.2">
      <c r="A48" s="27"/>
      <c r="B48" s="40"/>
      <c r="C48" s="29"/>
      <c r="D48" s="29"/>
      <c r="E48" s="61">
        <f>SUM(E15:E47)</f>
        <v>1026</v>
      </c>
      <c r="F48" s="53"/>
      <c r="G48" s="30"/>
      <c r="H48" s="31">
        <f>SUM(H15:H47)</f>
        <v>0</v>
      </c>
      <c r="I48" s="27"/>
      <c r="J48" s="28"/>
      <c r="K48" s="28"/>
      <c r="L48" s="28"/>
    </row>
    <row r="49" spans="1:12" s="4" customFormat="1" x14ac:dyDescent="0.2">
      <c r="A49" s="1"/>
      <c r="B49" s="1"/>
      <c r="C49" s="1"/>
      <c r="D49" s="1"/>
      <c r="E49" s="1"/>
      <c r="F49" s="3"/>
      <c r="G49" s="7"/>
      <c r="H49" s="56"/>
      <c r="I49" s="9"/>
      <c r="J49" s="10"/>
      <c r="K49" s="10"/>
      <c r="L49" s="10"/>
    </row>
    <row r="50" spans="1:12" s="4" customFormat="1" x14ac:dyDescent="0.2">
      <c r="A50" s="12" t="s">
        <v>18</v>
      </c>
      <c r="B50" s="2"/>
      <c r="C50" s="2"/>
      <c r="D50" s="2"/>
      <c r="E50" s="7"/>
      <c r="F50" s="33"/>
      <c r="G50" s="33"/>
      <c r="I50" s="9"/>
      <c r="J50" s="10"/>
      <c r="K50" s="10"/>
      <c r="L50" s="10"/>
    </row>
    <row r="51" spans="1:12" s="4" customFormat="1" x14ac:dyDescent="0.2">
      <c r="A51" s="34" t="s">
        <v>19</v>
      </c>
      <c r="B51" s="35"/>
      <c r="C51" s="35"/>
      <c r="D51" s="35"/>
      <c r="E51" s="7"/>
      <c r="F51" s="3"/>
      <c r="G51" s="2"/>
      <c r="I51" s="9"/>
      <c r="J51" s="10"/>
      <c r="K51" s="10"/>
      <c r="L51" s="10"/>
    </row>
    <row r="52" spans="1:12" s="4" customFormat="1" x14ac:dyDescent="0.2">
      <c r="A52" s="34" t="s">
        <v>20</v>
      </c>
      <c r="B52" s="35"/>
      <c r="C52" s="35"/>
      <c r="D52" s="35"/>
      <c r="E52" s="7"/>
      <c r="F52" s="3"/>
      <c r="G52" s="2"/>
      <c r="I52" s="9"/>
      <c r="J52" s="10"/>
      <c r="K52" s="10"/>
      <c r="L52" s="10"/>
    </row>
    <row r="53" spans="1:12" s="4" customFormat="1" x14ac:dyDescent="0.2">
      <c r="A53" s="34" t="s">
        <v>21</v>
      </c>
      <c r="B53" s="35"/>
      <c r="C53" s="35"/>
      <c r="D53" s="35"/>
      <c r="E53" s="7"/>
      <c r="F53" s="3"/>
      <c r="G53" s="2"/>
      <c r="I53" s="9"/>
      <c r="J53" s="10"/>
      <c r="K53" s="10"/>
      <c r="L53" s="10"/>
    </row>
    <row r="54" spans="1:12" s="47" customFormat="1" ht="47.45" customHeight="1" x14ac:dyDescent="0.2">
      <c r="A54" s="63" t="s">
        <v>40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</row>
    <row r="55" spans="1:12" s="47" customFormat="1" x14ac:dyDescent="0.2">
      <c r="A55" s="34" t="s">
        <v>37</v>
      </c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</row>
    <row r="56" spans="1:12" s="4" customFormat="1" x14ac:dyDescent="0.2">
      <c r="A56" s="34" t="s">
        <v>38</v>
      </c>
      <c r="B56" s="7"/>
      <c r="C56" s="7"/>
      <c r="D56" s="7"/>
      <c r="E56" s="7"/>
      <c r="I56" s="8" t="s">
        <v>22</v>
      </c>
      <c r="J56" s="7"/>
      <c r="K56" s="1"/>
      <c r="L56" s="9"/>
    </row>
    <row r="57" spans="1:12" s="4" customFormat="1" x14ac:dyDescent="0.2">
      <c r="A57" s="34"/>
      <c r="B57" s="7"/>
      <c r="C57" s="7"/>
      <c r="D57" s="7"/>
      <c r="E57" s="7"/>
      <c r="I57" s="8"/>
      <c r="J57" s="7"/>
      <c r="K57" s="1"/>
      <c r="L57" s="9"/>
    </row>
    <row r="58" spans="1:12" s="4" customFormat="1" x14ac:dyDescent="0.2">
      <c r="A58" s="34"/>
      <c r="B58" s="7"/>
      <c r="C58" s="7"/>
      <c r="D58" s="7"/>
      <c r="E58" s="7"/>
      <c r="I58" s="8"/>
      <c r="J58" s="7"/>
      <c r="K58" s="1"/>
      <c r="L58" s="9"/>
    </row>
    <row r="59" spans="1:12" s="4" customFormat="1" x14ac:dyDescent="0.2">
      <c r="A59" s="7" t="s">
        <v>23</v>
      </c>
      <c r="B59" s="7"/>
      <c r="C59" s="7"/>
      <c r="D59" s="7"/>
      <c r="E59" s="7"/>
      <c r="I59" s="8" t="s">
        <v>24</v>
      </c>
      <c r="J59" s="36"/>
      <c r="K59" s="37"/>
      <c r="L59" s="9"/>
    </row>
    <row r="60" spans="1:12" s="4" customFormat="1" x14ac:dyDescent="0.2">
      <c r="A60" s="2"/>
      <c r="B60" s="7" t="s">
        <v>1429</v>
      </c>
      <c r="C60" s="7"/>
      <c r="D60" s="7"/>
      <c r="E60" s="7"/>
      <c r="I60" s="38" t="s">
        <v>25</v>
      </c>
      <c r="J60" s="7"/>
      <c r="L60" s="9"/>
    </row>
    <row r="61" spans="1:12" s="4" customFormat="1" x14ac:dyDescent="0.2">
      <c r="A61" s="1"/>
      <c r="B61" s="1"/>
      <c r="C61" s="1"/>
      <c r="D61" s="1"/>
      <c r="E61" s="7"/>
      <c r="F61" s="3"/>
      <c r="G61" s="7"/>
      <c r="H61" s="1"/>
      <c r="I61" s="9"/>
      <c r="J61" s="10"/>
      <c r="K61" s="10"/>
      <c r="L61" s="10"/>
    </row>
    <row r="62" spans="1:12" s="4" customFormat="1" x14ac:dyDescent="0.2">
      <c r="A62" s="1"/>
      <c r="B62" s="1"/>
      <c r="C62" s="1"/>
      <c r="D62" s="1"/>
      <c r="E62" s="7"/>
      <c r="F62" s="3"/>
      <c r="G62" s="7"/>
      <c r="H62" s="1"/>
      <c r="I62" s="9"/>
      <c r="J62" s="10"/>
      <c r="K62" s="10"/>
      <c r="L62" s="10"/>
    </row>
    <row r="63" spans="1:12" s="4" customFormat="1" x14ac:dyDescent="0.2">
      <c r="A63" s="1"/>
      <c r="B63" s="1"/>
      <c r="C63" s="1"/>
      <c r="D63" s="1"/>
      <c r="E63" s="51"/>
      <c r="F63" s="3"/>
      <c r="G63" s="7"/>
      <c r="H63" s="1"/>
      <c r="I63" s="9"/>
      <c r="J63" s="10"/>
      <c r="K63" s="10"/>
      <c r="L63" s="10"/>
    </row>
    <row r="64" spans="1:12" s="4" customFormat="1" x14ac:dyDescent="0.2">
      <c r="A64" s="1"/>
      <c r="B64" s="1"/>
      <c r="C64" s="1"/>
      <c r="D64" s="1"/>
      <c r="E64" s="7"/>
      <c r="F64" s="3"/>
      <c r="G64" s="7"/>
      <c r="H64" s="1"/>
      <c r="I64" s="9"/>
      <c r="J64" s="10"/>
      <c r="K64" s="10"/>
      <c r="L64" s="10"/>
    </row>
    <row r="65" spans="1:12" s="4" customFormat="1" x14ac:dyDescent="0.2">
      <c r="A65" s="1"/>
      <c r="B65" s="1"/>
      <c r="C65" s="1"/>
      <c r="D65" s="1"/>
      <c r="E65" s="7"/>
      <c r="F65" s="3"/>
      <c r="G65" s="7"/>
      <c r="H65" s="1"/>
      <c r="I65" s="9"/>
      <c r="J65" s="10"/>
      <c r="K65" s="10"/>
      <c r="L65" s="10"/>
    </row>
    <row r="66" spans="1:12" s="4" customFormat="1" x14ac:dyDescent="0.2">
      <c r="A66" s="1"/>
      <c r="B66" s="1"/>
      <c r="C66" s="1"/>
      <c r="D66" s="1"/>
      <c r="E66" s="7"/>
      <c r="F66" s="3"/>
      <c r="G66" s="7"/>
      <c r="H66" s="1"/>
      <c r="I66" s="9"/>
      <c r="J66" s="10"/>
      <c r="K66" s="10"/>
      <c r="L66" s="10"/>
    </row>
    <row r="67" spans="1:12" s="4" customFormat="1" x14ac:dyDescent="0.2">
      <c r="A67" s="1"/>
      <c r="B67" s="1"/>
      <c r="C67" s="1"/>
      <c r="D67" s="1"/>
      <c r="E67" s="7"/>
      <c r="F67" s="3"/>
      <c r="G67" s="51"/>
      <c r="H67" s="1"/>
      <c r="I67" s="9"/>
      <c r="J67" s="10"/>
      <c r="K67" s="10"/>
      <c r="L67" s="10"/>
    </row>
    <row r="68" spans="1:12" s="4" customFormat="1" x14ac:dyDescent="0.2">
      <c r="A68" s="1"/>
      <c r="B68" s="1"/>
      <c r="C68" s="1"/>
      <c r="D68" s="1"/>
      <c r="E68" s="7"/>
      <c r="F68" s="3"/>
      <c r="G68" s="7"/>
      <c r="H68" s="1"/>
      <c r="I68" s="9"/>
      <c r="J68" s="10"/>
      <c r="K68" s="10"/>
      <c r="L68" s="10"/>
    </row>
    <row r="69" spans="1:12" s="4" customFormat="1" x14ac:dyDescent="0.2">
      <c r="A69" s="1"/>
      <c r="B69" s="1"/>
      <c r="C69" s="1"/>
      <c r="D69" s="1"/>
      <c r="E69" s="7"/>
      <c r="F69" s="3"/>
      <c r="G69" s="7"/>
      <c r="H69" s="1"/>
      <c r="I69" s="9"/>
      <c r="J69" s="10"/>
      <c r="K69" s="10"/>
      <c r="L69" s="10"/>
    </row>
    <row r="79" spans="1:12" s="1" customFormat="1" ht="31.5" customHeight="1" x14ac:dyDescent="0.2">
      <c r="E79" s="7"/>
      <c r="F79" s="3"/>
      <c r="G79" s="7"/>
      <c r="I79" s="9"/>
      <c r="J79" s="10"/>
      <c r="K79" s="10"/>
      <c r="L79" s="10"/>
    </row>
  </sheetData>
  <mergeCells count="1">
    <mergeCell ref="A54:L54"/>
  </mergeCells>
  <pageMargins left="0.7" right="0.7" top="0.75" bottom="0.75" header="0.3" footer="0.3"/>
  <pageSetup paperSize="9" scale="50" orientation="landscape" horizontalDpi="4294967294" vertic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65"/>
  <sheetViews>
    <sheetView view="pageBreakPreview" zoomScale="85" zoomScaleNormal="100" zoomScaleSheetLayoutView="85" workbookViewId="0">
      <selection activeCell="A15" sqref="A15:A33"/>
    </sheetView>
  </sheetViews>
  <sheetFormatPr defaultColWidth="9.140625" defaultRowHeight="12.75" x14ac:dyDescent="0.2"/>
  <cols>
    <col min="1" max="1" width="6.85546875" style="1" bestFit="1" customWidth="1"/>
    <col min="2" max="2" width="19.7109375" style="1" customWidth="1"/>
    <col min="3" max="3" width="38.7109375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5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1321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41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4" t="s">
        <v>12</v>
      </c>
      <c r="B14" s="54" t="s">
        <v>13</v>
      </c>
      <c r="C14" s="54" t="s">
        <v>14</v>
      </c>
      <c r="D14" s="54" t="s">
        <v>15</v>
      </c>
      <c r="E14" s="54" t="s">
        <v>31</v>
      </c>
      <c r="F14" s="54" t="s">
        <v>32</v>
      </c>
      <c r="G14" s="54" t="s">
        <v>33</v>
      </c>
      <c r="H14" s="54" t="s">
        <v>34</v>
      </c>
      <c r="I14" s="54" t="s">
        <v>16</v>
      </c>
      <c r="J14" s="54" t="s">
        <v>17</v>
      </c>
      <c r="K14" s="54" t="s">
        <v>35</v>
      </c>
      <c r="L14" s="54" t="s">
        <v>28</v>
      </c>
    </row>
    <row r="15" spans="1:12" s="49" customFormat="1" ht="21.75" customHeight="1" x14ac:dyDescent="0.2">
      <c r="A15" s="39">
        <v>1</v>
      </c>
      <c r="B15" s="39">
        <v>24</v>
      </c>
      <c r="C15" s="57" t="s">
        <v>52</v>
      </c>
      <c r="D15" s="57" t="s">
        <v>1051</v>
      </c>
      <c r="E15" s="62">
        <v>1</v>
      </c>
      <c r="F15" s="60" t="s">
        <v>42</v>
      </c>
      <c r="G15" s="52"/>
      <c r="H15" s="48">
        <f t="shared" ref="H15:H33" si="0">ROUND(G15*E15*1.2,2)</f>
        <v>0</v>
      </c>
      <c r="I15" s="60">
        <v>2115344</v>
      </c>
      <c r="J15" s="57" t="s">
        <v>1501</v>
      </c>
      <c r="K15" s="50"/>
      <c r="L15" s="50"/>
    </row>
    <row r="16" spans="1:12" s="49" customFormat="1" ht="21.75" customHeight="1" x14ac:dyDescent="0.2">
      <c r="A16" s="39">
        <v>2</v>
      </c>
      <c r="B16" s="39">
        <v>24</v>
      </c>
      <c r="C16" s="57" t="s">
        <v>52</v>
      </c>
      <c r="D16" s="57" t="s">
        <v>1052</v>
      </c>
      <c r="E16" s="62">
        <v>10</v>
      </c>
      <c r="F16" s="60" t="s">
        <v>1069</v>
      </c>
      <c r="G16" s="52"/>
      <c r="H16" s="48">
        <f t="shared" si="0"/>
        <v>0</v>
      </c>
      <c r="I16" s="60">
        <v>1045078</v>
      </c>
      <c r="J16" s="57" t="s">
        <v>1497</v>
      </c>
      <c r="K16" s="50"/>
      <c r="L16" s="50"/>
    </row>
    <row r="17" spans="1:12" s="49" customFormat="1" ht="21.75" customHeight="1" x14ac:dyDescent="0.2">
      <c r="A17" s="39">
        <v>3</v>
      </c>
      <c r="B17" s="39">
        <v>24</v>
      </c>
      <c r="C17" s="57" t="s">
        <v>52</v>
      </c>
      <c r="D17" s="57" t="s">
        <v>1052</v>
      </c>
      <c r="E17" s="62">
        <v>2</v>
      </c>
      <c r="F17" s="60" t="s">
        <v>42</v>
      </c>
      <c r="G17" s="52"/>
      <c r="H17" s="48">
        <f t="shared" si="0"/>
        <v>0</v>
      </c>
      <c r="I17" s="60">
        <v>1610383</v>
      </c>
      <c r="J17" s="57" t="s">
        <v>1497</v>
      </c>
      <c r="K17" s="50"/>
      <c r="L17" s="50"/>
    </row>
    <row r="18" spans="1:12" s="49" customFormat="1" ht="21.75" customHeight="1" x14ac:dyDescent="0.2">
      <c r="A18" s="39">
        <v>4</v>
      </c>
      <c r="B18" s="39">
        <v>24</v>
      </c>
      <c r="C18" s="57" t="s">
        <v>52</v>
      </c>
      <c r="D18" s="57" t="s">
        <v>1053</v>
      </c>
      <c r="E18" s="62">
        <v>2</v>
      </c>
      <c r="F18" s="60" t="s">
        <v>42</v>
      </c>
      <c r="G18" s="52"/>
      <c r="H18" s="48">
        <f t="shared" si="0"/>
        <v>0</v>
      </c>
      <c r="I18" s="60">
        <v>1382566</v>
      </c>
      <c r="J18" s="57" t="s">
        <v>1411</v>
      </c>
      <c r="K18" s="50"/>
      <c r="L18" s="50"/>
    </row>
    <row r="19" spans="1:12" s="49" customFormat="1" ht="21.75" customHeight="1" x14ac:dyDescent="0.2">
      <c r="A19" s="39">
        <v>5</v>
      </c>
      <c r="B19" s="39">
        <v>24</v>
      </c>
      <c r="C19" s="57" t="s">
        <v>52</v>
      </c>
      <c r="D19" s="57" t="s">
        <v>1054</v>
      </c>
      <c r="E19" s="62">
        <v>2</v>
      </c>
      <c r="F19" s="60" t="s">
        <v>42</v>
      </c>
      <c r="G19" s="52"/>
      <c r="H19" s="48">
        <f t="shared" si="0"/>
        <v>0</v>
      </c>
      <c r="I19" s="60">
        <v>1307919</v>
      </c>
      <c r="J19" s="57" t="s">
        <v>1374</v>
      </c>
      <c r="K19" s="50"/>
      <c r="L19" s="50"/>
    </row>
    <row r="20" spans="1:12" s="49" customFormat="1" ht="21.75" customHeight="1" x14ac:dyDescent="0.2">
      <c r="A20" s="39">
        <v>6</v>
      </c>
      <c r="B20" s="39">
        <v>24</v>
      </c>
      <c r="C20" s="57" t="s">
        <v>52</v>
      </c>
      <c r="D20" s="57" t="s">
        <v>1055</v>
      </c>
      <c r="E20" s="62">
        <v>1</v>
      </c>
      <c r="F20" s="60" t="s">
        <v>42</v>
      </c>
      <c r="G20" s="52"/>
      <c r="H20" s="48">
        <f t="shared" si="0"/>
        <v>0</v>
      </c>
      <c r="I20" s="60">
        <v>1379147</v>
      </c>
      <c r="J20" s="57" t="s">
        <v>1411</v>
      </c>
      <c r="K20" s="50"/>
      <c r="L20" s="50"/>
    </row>
    <row r="21" spans="1:12" s="49" customFormat="1" ht="21.75" customHeight="1" x14ac:dyDescent="0.2">
      <c r="A21" s="39">
        <v>7</v>
      </c>
      <c r="B21" s="39">
        <v>24</v>
      </c>
      <c r="C21" s="57" t="s">
        <v>52</v>
      </c>
      <c r="D21" s="57" t="s">
        <v>1056</v>
      </c>
      <c r="E21" s="62">
        <v>4</v>
      </c>
      <c r="F21" s="60" t="s">
        <v>42</v>
      </c>
      <c r="G21" s="52"/>
      <c r="H21" s="48">
        <f t="shared" si="0"/>
        <v>0</v>
      </c>
      <c r="I21" s="60">
        <v>1551333</v>
      </c>
      <c r="J21" s="57" t="s">
        <v>1414</v>
      </c>
      <c r="K21" s="50"/>
      <c r="L21" s="50"/>
    </row>
    <row r="22" spans="1:12" s="49" customFormat="1" ht="21.75" customHeight="1" x14ac:dyDescent="0.2">
      <c r="A22" s="39">
        <v>8</v>
      </c>
      <c r="B22" s="39">
        <v>24</v>
      </c>
      <c r="C22" s="57" t="s">
        <v>52</v>
      </c>
      <c r="D22" s="57" t="s">
        <v>1057</v>
      </c>
      <c r="E22" s="62">
        <v>2</v>
      </c>
      <c r="F22" s="60" t="s">
        <v>51</v>
      </c>
      <c r="G22" s="52"/>
      <c r="H22" s="48">
        <f t="shared" si="0"/>
        <v>0</v>
      </c>
      <c r="I22" s="60">
        <v>1133711</v>
      </c>
      <c r="J22" s="57" t="s">
        <v>1414</v>
      </c>
      <c r="K22" s="50"/>
      <c r="L22" s="50"/>
    </row>
    <row r="23" spans="1:12" s="49" customFormat="1" ht="21.75" customHeight="1" x14ac:dyDescent="0.2">
      <c r="A23" s="39">
        <v>9</v>
      </c>
      <c r="B23" s="39">
        <v>24</v>
      </c>
      <c r="C23" s="57" t="s">
        <v>52</v>
      </c>
      <c r="D23" s="57" t="s">
        <v>1058</v>
      </c>
      <c r="E23" s="62">
        <v>376</v>
      </c>
      <c r="F23" s="60" t="s">
        <v>42</v>
      </c>
      <c r="G23" s="52"/>
      <c r="H23" s="48">
        <f t="shared" si="0"/>
        <v>0</v>
      </c>
      <c r="I23" s="60">
        <v>2177411</v>
      </c>
      <c r="J23" s="57" t="s">
        <v>1492</v>
      </c>
      <c r="K23" s="50"/>
      <c r="L23" s="50"/>
    </row>
    <row r="24" spans="1:12" s="49" customFormat="1" ht="21.75" customHeight="1" x14ac:dyDescent="0.2">
      <c r="A24" s="39">
        <v>10</v>
      </c>
      <c r="B24" s="39">
        <v>24</v>
      </c>
      <c r="C24" s="57" t="s">
        <v>52</v>
      </c>
      <c r="D24" s="57" t="s">
        <v>1059</v>
      </c>
      <c r="E24" s="62">
        <v>2</v>
      </c>
      <c r="F24" s="60" t="s">
        <v>42</v>
      </c>
      <c r="G24" s="52"/>
      <c r="H24" s="48">
        <f t="shared" si="0"/>
        <v>0</v>
      </c>
      <c r="I24" s="60">
        <v>1298963</v>
      </c>
      <c r="J24" s="57" t="s">
        <v>1486</v>
      </c>
      <c r="K24" s="50"/>
      <c r="L24" s="50"/>
    </row>
    <row r="25" spans="1:12" s="49" customFormat="1" ht="21.75" customHeight="1" x14ac:dyDescent="0.2">
      <c r="A25" s="39">
        <v>11</v>
      </c>
      <c r="B25" s="39">
        <v>24</v>
      </c>
      <c r="C25" s="57" t="s">
        <v>52</v>
      </c>
      <c r="D25" s="57" t="s">
        <v>1060</v>
      </c>
      <c r="E25" s="62">
        <v>2</v>
      </c>
      <c r="F25" s="60" t="s">
        <v>42</v>
      </c>
      <c r="G25" s="52"/>
      <c r="H25" s="48">
        <f t="shared" si="0"/>
        <v>0</v>
      </c>
      <c r="I25" s="60">
        <v>1430494</v>
      </c>
      <c r="J25" s="57" t="s">
        <v>1414</v>
      </c>
      <c r="K25" s="50"/>
      <c r="L25" s="50"/>
    </row>
    <row r="26" spans="1:12" s="49" customFormat="1" ht="21.75" customHeight="1" x14ac:dyDescent="0.2">
      <c r="A26" s="39">
        <v>12</v>
      </c>
      <c r="B26" s="39">
        <v>24</v>
      </c>
      <c r="C26" s="57" t="s">
        <v>52</v>
      </c>
      <c r="D26" s="57" t="s">
        <v>1061</v>
      </c>
      <c r="E26" s="62">
        <v>1</v>
      </c>
      <c r="F26" s="60" t="s">
        <v>42</v>
      </c>
      <c r="G26" s="52"/>
      <c r="H26" s="48">
        <f t="shared" si="0"/>
        <v>0</v>
      </c>
      <c r="I26" s="60">
        <v>1055161</v>
      </c>
      <c r="J26" s="57" t="s">
        <v>1495</v>
      </c>
      <c r="K26" s="50"/>
      <c r="L26" s="50"/>
    </row>
    <row r="27" spans="1:12" s="49" customFormat="1" ht="21.75" customHeight="1" x14ac:dyDescent="0.2">
      <c r="A27" s="39">
        <v>13</v>
      </c>
      <c r="B27" s="39">
        <v>24</v>
      </c>
      <c r="C27" s="57" t="s">
        <v>52</v>
      </c>
      <c r="D27" s="57" t="s">
        <v>1062</v>
      </c>
      <c r="E27" s="62">
        <v>1</v>
      </c>
      <c r="F27" s="60" t="s">
        <v>42</v>
      </c>
      <c r="G27" s="52"/>
      <c r="H27" s="48">
        <f t="shared" si="0"/>
        <v>0</v>
      </c>
      <c r="I27" s="60">
        <v>1091674</v>
      </c>
      <c r="J27" s="57" t="s">
        <v>1373</v>
      </c>
      <c r="K27" s="50"/>
      <c r="L27" s="50"/>
    </row>
    <row r="28" spans="1:12" s="49" customFormat="1" ht="21.75" customHeight="1" x14ac:dyDescent="0.2">
      <c r="A28" s="39">
        <v>14</v>
      </c>
      <c r="B28" s="39">
        <v>24</v>
      </c>
      <c r="C28" s="57" t="s">
        <v>52</v>
      </c>
      <c r="D28" s="57" t="s">
        <v>1063</v>
      </c>
      <c r="E28" s="62">
        <v>1</v>
      </c>
      <c r="F28" s="60" t="s">
        <v>42</v>
      </c>
      <c r="G28" s="52"/>
      <c r="H28" s="48">
        <f t="shared" si="0"/>
        <v>0</v>
      </c>
      <c r="I28" s="60">
        <v>2276586</v>
      </c>
      <c r="J28" s="57" t="s">
        <v>1373</v>
      </c>
      <c r="K28" s="50"/>
      <c r="L28" s="50"/>
    </row>
    <row r="29" spans="1:12" s="49" customFormat="1" ht="21.75" customHeight="1" x14ac:dyDescent="0.2">
      <c r="A29" s="39">
        <v>15</v>
      </c>
      <c r="B29" s="39">
        <v>24</v>
      </c>
      <c r="C29" s="57" t="s">
        <v>52</v>
      </c>
      <c r="D29" s="57" t="s">
        <v>1064</v>
      </c>
      <c r="E29" s="62">
        <v>1</v>
      </c>
      <c r="F29" s="60" t="s">
        <v>51</v>
      </c>
      <c r="G29" s="52"/>
      <c r="H29" s="48">
        <f t="shared" si="0"/>
        <v>0</v>
      </c>
      <c r="I29" s="60">
        <v>1461150</v>
      </c>
      <c r="J29" s="57" t="s">
        <v>1373</v>
      </c>
      <c r="K29" s="50"/>
      <c r="L29" s="50"/>
    </row>
    <row r="30" spans="1:12" s="49" customFormat="1" ht="21.75" customHeight="1" x14ac:dyDescent="0.2">
      <c r="A30" s="39">
        <v>16</v>
      </c>
      <c r="B30" s="39">
        <v>24</v>
      </c>
      <c r="C30" s="57" t="s">
        <v>52</v>
      </c>
      <c r="D30" s="57" t="s">
        <v>1065</v>
      </c>
      <c r="E30" s="62">
        <v>1</v>
      </c>
      <c r="F30" s="60" t="s">
        <v>51</v>
      </c>
      <c r="G30" s="52"/>
      <c r="H30" s="48">
        <f t="shared" si="0"/>
        <v>0</v>
      </c>
      <c r="I30" s="60">
        <v>1464518</v>
      </c>
      <c r="J30" s="57" t="s">
        <v>1373</v>
      </c>
      <c r="K30" s="50"/>
      <c r="L30" s="50"/>
    </row>
    <row r="31" spans="1:12" s="49" customFormat="1" ht="21.75" customHeight="1" x14ac:dyDescent="0.2">
      <c r="A31" s="39">
        <v>17</v>
      </c>
      <c r="B31" s="39">
        <v>24</v>
      </c>
      <c r="C31" s="57" t="s">
        <v>52</v>
      </c>
      <c r="D31" s="57" t="s">
        <v>1066</v>
      </c>
      <c r="E31" s="62">
        <v>1</v>
      </c>
      <c r="F31" s="60" t="s">
        <v>51</v>
      </c>
      <c r="G31" s="52"/>
      <c r="H31" s="48">
        <f t="shared" si="0"/>
        <v>0</v>
      </c>
      <c r="I31" s="60">
        <v>1464519</v>
      </c>
      <c r="J31" s="57" t="s">
        <v>1373</v>
      </c>
      <c r="K31" s="50"/>
      <c r="L31" s="50"/>
    </row>
    <row r="32" spans="1:12" s="49" customFormat="1" ht="21.75" customHeight="1" x14ac:dyDescent="0.2">
      <c r="A32" s="39">
        <v>18</v>
      </c>
      <c r="B32" s="39">
        <v>24</v>
      </c>
      <c r="C32" s="57" t="s">
        <v>52</v>
      </c>
      <c r="D32" s="57" t="s">
        <v>1067</v>
      </c>
      <c r="E32" s="62">
        <v>4</v>
      </c>
      <c r="F32" s="60" t="s">
        <v>42</v>
      </c>
      <c r="G32" s="52"/>
      <c r="H32" s="48">
        <f t="shared" si="0"/>
        <v>0</v>
      </c>
      <c r="I32" s="60">
        <v>1274603</v>
      </c>
      <c r="J32" s="57" t="s">
        <v>1416</v>
      </c>
      <c r="K32" s="50"/>
      <c r="L32" s="50"/>
    </row>
    <row r="33" spans="1:12" s="49" customFormat="1" ht="21.75" customHeight="1" x14ac:dyDescent="0.2">
      <c r="A33" s="39">
        <v>19</v>
      </c>
      <c r="B33" s="39">
        <v>24</v>
      </c>
      <c r="C33" s="57" t="s">
        <v>52</v>
      </c>
      <c r="D33" s="57" t="s">
        <v>1068</v>
      </c>
      <c r="E33" s="62">
        <v>3</v>
      </c>
      <c r="F33" s="60" t="s">
        <v>42</v>
      </c>
      <c r="G33" s="52"/>
      <c r="H33" s="48">
        <f t="shared" si="0"/>
        <v>0</v>
      </c>
      <c r="I33" s="60">
        <v>1413165</v>
      </c>
      <c r="J33" s="57" t="s">
        <v>1411</v>
      </c>
      <c r="K33" s="50"/>
      <c r="L33" s="50"/>
    </row>
    <row r="34" spans="1:12" s="32" customFormat="1" ht="14.25" x14ac:dyDescent="0.2">
      <c r="A34" s="27"/>
      <c r="B34" s="40"/>
      <c r="C34" s="29"/>
      <c r="D34" s="29"/>
      <c r="E34" s="61">
        <f>SUM(E15:E33)</f>
        <v>417</v>
      </c>
      <c r="F34" s="53"/>
      <c r="G34" s="30"/>
      <c r="H34" s="31">
        <f>SUM(H15:H33)</f>
        <v>0</v>
      </c>
      <c r="I34" s="27"/>
      <c r="J34" s="28"/>
      <c r="K34" s="28"/>
      <c r="L34" s="28"/>
    </row>
    <row r="35" spans="1:12" s="4" customFormat="1" x14ac:dyDescent="0.2">
      <c r="A35" s="1"/>
      <c r="B35" s="1"/>
      <c r="C35" s="1"/>
      <c r="D35" s="1"/>
      <c r="E35" s="1"/>
      <c r="F35" s="3"/>
      <c r="G35" s="7"/>
      <c r="H35" s="56"/>
      <c r="I35" s="9"/>
      <c r="J35" s="10"/>
      <c r="K35" s="10"/>
      <c r="L35" s="10"/>
    </row>
    <row r="36" spans="1:12" s="4" customFormat="1" x14ac:dyDescent="0.2">
      <c r="A36" s="12" t="s">
        <v>18</v>
      </c>
      <c r="B36" s="2"/>
      <c r="C36" s="2"/>
      <c r="D36" s="2"/>
      <c r="E36" s="7"/>
      <c r="F36" s="33"/>
      <c r="G36" s="33"/>
      <c r="I36" s="9"/>
      <c r="J36" s="10"/>
      <c r="K36" s="10"/>
      <c r="L36" s="10"/>
    </row>
    <row r="37" spans="1:12" s="4" customFormat="1" x14ac:dyDescent="0.2">
      <c r="A37" s="34" t="s">
        <v>19</v>
      </c>
      <c r="B37" s="35"/>
      <c r="C37" s="35"/>
      <c r="D37" s="35"/>
      <c r="E37" s="7"/>
      <c r="F37" s="3"/>
      <c r="G37" s="2"/>
      <c r="I37" s="9"/>
      <c r="J37" s="10"/>
      <c r="K37" s="10"/>
      <c r="L37" s="10"/>
    </row>
    <row r="38" spans="1:12" s="4" customFormat="1" x14ac:dyDescent="0.2">
      <c r="A38" s="34" t="s">
        <v>20</v>
      </c>
      <c r="B38" s="35"/>
      <c r="C38" s="35"/>
      <c r="D38" s="35"/>
      <c r="E38" s="7"/>
      <c r="F38" s="3"/>
      <c r="G38" s="2"/>
      <c r="I38" s="9"/>
      <c r="J38" s="10"/>
      <c r="K38" s="10"/>
      <c r="L38" s="10"/>
    </row>
    <row r="39" spans="1:12" s="4" customFormat="1" x14ac:dyDescent="0.2">
      <c r="A39" s="34" t="s">
        <v>21</v>
      </c>
      <c r="B39" s="35"/>
      <c r="C39" s="35"/>
      <c r="D39" s="35"/>
      <c r="E39" s="7"/>
      <c r="F39" s="3"/>
      <c r="G39" s="2"/>
      <c r="I39" s="9"/>
      <c r="J39" s="10"/>
      <c r="K39" s="10"/>
      <c r="L39" s="10"/>
    </row>
    <row r="40" spans="1:12" s="47" customFormat="1" ht="47.45" customHeight="1" x14ac:dyDescent="0.2">
      <c r="A40" s="63" t="s">
        <v>40</v>
      </c>
      <c r="B40" s="63"/>
      <c r="C40" s="63"/>
      <c r="D40" s="63"/>
      <c r="E40" s="63"/>
      <c r="F40" s="63"/>
      <c r="G40" s="63"/>
      <c r="H40" s="63"/>
      <c r="I40" s="63"/>
      <c r="J40" s="63"/>
      <c r="K40" s="63"/>
      <c r="L40" s="63"/>
    </row>
    <row r="41" spans="1:12" s="47" customFormat="1" x14ac:dyDescent="0.2">
      <c r="A41" s="34" t="s">
        <v>37</v>
      </c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</row>
    <row r="42" spans="1:12" s="4" customFormat="1" x14ac:dyDescent="0.2">
      <c r="A42" s="34" t="s">
        <v>38</v>
      </c>
      <c r="B42" s="7"/>
      <c r="C42" s="7"/>
      <c r="D42" s="7"/>
      <c r="E42" s="7"/>
      <c r="I42" s="8" t="s">
        <v>22</v>
      </c>
      <c r="J42" s="7"/>
      <c r="K42" s="1"/>
      <c r="L42" s="9"/>
    </row>
    <row r="43" spans="1:12" s="4" customFormat="1" x14ac:dyDescent="0.2">
      <c r="A43" s="34"/>
      <c r="B43" s="7"/>
      <c r="C43" s="7"/>
      <c r="D43" s="7"/>
      <c r="E43" s="7"/>
      <c r="I43" s="8"/>
      <c r="J43" s="7"/>
      <c r="K43" s="1"/>
      <c r="L43" s="9"/>
    </row>
    <row r="44" spans="1:12" s="4" customFormat="1" x14ac:dyDescent="0.2">
      <c r="A44" s="34"/>
      <c r="B44" s="7"/>
      <c r="C44" s="7"/>
      <c r="D44" s="7"/>
      <c r="E44" s="7"/>
      <c r="I44" s="8"/>
      <c r="J44" s="7"/>
      <c r="K44" s="1"/>
      <c r="L44" s="9"/>
    </row>
    <row r="45" spans="1:12" s="4" customFormat="1" x14ac:dyDescent="0.2">
      <c r="A45" s="7" t="s">
        <v>23</v>
      </c>
      <c r="B45" s="7"/>
      <c r="C45" s="7"/>
      <c r="D45" s="7"/>
      <c r="E45" s="7"/>
      <c r="I45" s="8" t="s">
        <v>24</v>
      </c>
      <c r="J45" s="36"/>
      <c r="K45" s="37"/>
      <c r="L45" s="9"/>
    </row>
    <row r="46" spans="1:12" s="4" customFormat="1" x14ac:dyDescent="0.2">
      <c r="A46" s="2"/>
      <c r="B46" s="7" t="s">
        <v>1429</v>
      </c>
      <c r="C46" s="7"/>
      <c r="D46" s="7"/>
      <c r="E46" s="7"/>
      <c r="I46" s="38" t="s">
        <v>25</v>
      </c>
      <c r="J46" s="7"/>
      <c r="L46" s="9"/>
    </row>
    <row r="47" spans="1:12" s="4" customFormat="1" x14ac:dyDescent="0.2">
      <c r="A47" s="1"/>
      <c r="B47" s="1"/>
      <c r="C47" s="1"/>
      <c r="D47" s="1"/>
      <c r="E47" s="7"/>
      <c r="F47" s="3"/>
      <c r="G47" s="7"/>
      <c r="H47" s="1"/>
      <c r="I47" s="9"/>
      <c r="J47" s="10"/>
      <c r="K47" s="10"/>
      <c r="L47" s="10"/>
    </row>
    <row r="48" spans="1:12" s="4" customFormat="1" x14ac:dyDescent="0.2">
      <c r="A48" s="1"/>
      <c r="B48" s="1"/>
      <c r="C48" s="1"/>
      <c r="D48" s="1"/>
      <c r="E48" s="7"/>
      <c r="F48" s="3"/>
      <c r="G48" s="7"/>
      <c r="H48" s="1"/>
      <c r="I48" s="9"/>
      <c r="J48" s="10"/>
      <c r="K48" s="10"/>
      <c r="L48" s="10"/>
    </row>
    <row r="49" spans="1:12" s="4" customFormat="1" x14ac:dyDescent="0.2">
      <c r="A49" s="1"/>
      <c r="B49" s="1"/>
      <c r="C49" s="1"/>
      <c r="D49" s="1"/>
      <c r="E49" s="51"/>
      <c r="F49" s="3"/>
      <c r="G49" s="7"/>
      <c r="H49" s="1"/>
      <c r="I49" s="9"/>
      <c r="J49" s="10"/>
      <c r="K49" s="10"/>
      <c r="L49" s="10"/>
    </row>
    <row r="50" spans="1:12" s="4" customFormat="1" x14ac:dyDescent="0.2">
      <c r="A50" s="1"/>
      <c r="B50" s="1"/>
      <c r="C50" s="1"/>
      <c r="D50" s="1"/>
      <c r="E50" s="7"/>
      <c r="F50" s="3"/>
      <c r="G50" s="7"/>
      <c r="H50" s="1"/>
      <c r="I50" s="9"/>
      <c r="J50" s="10"/>
      <c r="K50" s="10"/>
      <c r="L50" s="10"/>
    </row>
    <row r="51" spans="1:12" s="4" customFormat="1" x14ac:dyDescent="0.2">
      <c r="A51" s="1"/>
      <c r="B51" s="1"/>
      <c r="C51" s="1"/>
      <c r="D51" s="1"/>
      <c r="E51" s="7"/>
      <c r="F51" s="3"/>
      <c r="G51" s="7"/>
      <c r="H51" s="1"/>
      <c r="I51" s="9"/>
      <c r="J51" s="10"/>
      <c r="K51" s="10"/>
      <c r="L51" s="10"/>
    </row>
    <row r="52" spans="1:12" s="4" customFormat="1" x14ac:dyDescent="0.2">
      <c r="A52" s="1"/>
      <c r="B52" s="1"/>
      <c r="C52" s="1"/>
      <c r="D52" s="1"/>
      <c r="E52" s="7"/>
      <c r="F52" s="3"/>
      <c r="G52" s="7"/>
      <c r="H52" s="1"/>
      <c r="I52" s="9"/>
      <c r="J52" s="10"/>
      <c r="K52" s="10"/>
      <c r="L52" s="10"/>
    </row>
    <row r="53" spans="1:12" s="4" customFormat="1" x14ac:dyDescent="0.2">
      <c r="A53" s="1"/>
      <c r="B53" s="1"/>
      <c r="C53" s="1"/>
      <c r="D53" s="1"/>
      <c r="E53" s="7"/>
      <c r="F53" s="3"/>
      <c r="G53" s="51"/>
      <c r="H53" s="1"/>
      <c r="I53" s="9"/>
      <c r="J53" s="10"/>
      <c r="K53" s="10"/>
      <c r="L53" s="10"/>
    </row>
    <row r="54" spans="1:12" s="4" customFormat="1" x14ac:dyDescent="0.2">
      <c r="A54" s="1"/>
      <c r="B54" s="1"/>
      <c r="C54" s="1"/>
      <c r="D54" s="1"/>
      <c r="E54" s="7"/>
      <c r="F54" s="3"/>
      <c r="G54" s="7"/>
      <c r="H54" s="1"/>
      <c r="I54" s="9"/>
      <c r="J54" s="10"/>
      <c r="K54" s="10"/>
      <c r="L54" s="10"/>
    </row>
    <row r="55" spans="1:12" s="4" customFormat="1" x14ac:dyDescent="0.2">
      <c r="A55" s="1"/>
      <c r="B55" s="1"/>
      <c r="C55" s="1"/>
      <c r="D55" s="1"/>
      <c r="E55" s="7"/>
      <c r="F55" s="3"/>
      <c r="G55" s="7"/>
      <c r="H55" s="1"/>
      <c r="I55" s="9"/>
      <c r="J55" s="10"/>
      <c r="K55" s="10"/>
      <c r="L55" s="10"/>
    </row>
    <row r="65" spans="5:12" s="1" customFormat="1" ht="31.5" customHeight="1" x14ac:dyDescent="0.2">
      <c r="E65" s="7"/>
      <c r="F65" s="3"/>
      <c r="G65" s="7"/>
      <c r="I65" s="9"/>
      <c r="J65" s="10"/>
      <c r="K65" s="10"/>
      <c r="L65" s="10"/>
    </row>
  </sheetData>
  <mergeCells count="1">
    <mergeCell ref="A40:L40"/>
  </mergeCells>
  <pageMargins left="0.7" right="0.7" top="0.75" bottom="0.75" header="0.3" footer="0.3"/>
  <pageSetup paperSize="9" scale="50" orientation="landscape" horizontalDpi="4294967294" verticalDpi="429496729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79"/>
  <sheetViews>
    <sheetView view="pageBreakPreview" zoomScale="85" zoomScaleNormal="100" zoomScaleSheetLayoutView="85" workbookViewId="0"/>
  </sheetViews>
  <sheetFormatPr defaultColWidth="9.140625" defaultRowHeight="12.75" x14ac:dyDescent="0.2"/>
  <cols>
    <col min="1" max="1" width="6.85546875" style="1" bestFit="1" customWidth="1"/>
    <col min="2" max="2" width="19.7109375" style="1" customWidth="1"/>
    <col min="3" max="3" width="38.7109375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5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1321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41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4" t="s">
        <v>12</v>
      </c>
      <c r="B14" s="54" t="s">
        <v>13</v>
      </c>
      <c r="C14" s="54" t="s">
        <v>14</v>
      </c>
      <c r="D14" s="54" t="s">
        <v>15</v>
      </c>
      <c r="E14" s="54" t="s">
        <v>31</v>
      </c>
      <c r="F14" s="54" t="s">
        <v>32</v>
      </c>
      <c r="G14" s="54" t="s">
        <v>33</v>
      </c>
      <c r="H14" s="54" t="s">
        <v>34</v>
      </c>
      <c r="I14" s="54" t="s">
        <v>16</v>
      </c>
      <c r="J14" s="54" t="s">
        <v>17</v>
      </c>
      <c r="K14" s="54" t="s">
        <v>35</v>
      </c>
      <c r="L14" s="54" t="s">
        <v>28</v>
      </c>
    </row>
    <row r="15" spans="1:12" s="49" customFormat="1" ht="21.75" customHeight="1" x14ac:dyDescent="0.2">
      <c r="A15" s="39">
        <v>1</v>
      </c>
      <c r="B15" s="39">
        <v>25</v>
      </c>
      <c r="C15" s="57" t="s">
        <v>1082</v>
      </c>
      <c r="D15" s="57" t="s">
        <v>1083</v>
      </c>
      <c r="E15" s="62">
        <v>7</v>
      </c>
      <c r="F15" s="60" t="s">
        <v>115</v>
      </c>
      <c r="G15" s="52"/>
      <c r="H15" s="48">
        <f t="shared" ref="H15:H38" si="0">ROUND(G15*E15*1.2,2)</f>
        <v>0</v>
      </c>
      <c r="I15" s="60">
        <v>1207374</v>
      </c>
      <c r="J15" s="57" t="s">
        <v>1490</v>
      </c>
      <c r="K15" s="50"/>
      <c r="L15" s="50"/>
    </row>
    <row r="16" spans="1:12" s="49" customFormat="1" ht="21.75" customHeight="1" x14ac:dyDescent="0.2">
      <c r="A16" s="39">
        <v>2</v>
      </c>
      <c r="B16" s="39">
        <v>25</v>
      </c>
      <c r="C16" s="57" t="s">
        <v>1082</v>
      </c>
      <c r="D16" s="57" t="s">
        <v>1084</v>
      </c>
      <c r="E16" s="62">
        <v>100</v>
      </c>
      <c r="F16" s="60" t="s">
        <v>115</v>
      </c>
      <c r="G16" s="52"/>
      <c r="H16" s="48">
        <f t="shared" si="0"/>
        <v>0</v>
      </c>
      <c r="I16" s="60">
        <v>1215331</v>
      </c>
      <c r="J16" s="57" t="s">
        <v>1490</v>
      </c>
      <c r="K16" s="50"/>
      <c r="L16" s="50"/>
    </row>
    <row r="17" spans="1:12" s="49" customFormat="1" ht="21.75" customHeight="1" x14ac:dyDescent="0.2">
      <c r="A17" s="39">
        <v>3</v>
      </c>
      <c r="B17" s="39">
        <v>25</v>
      </c>
      <c r="C17" s="57" t="s">
        <v>1082</v>
      </c>
      <c r="D17" s="57" t="s">
        <v>1085</v>
      </c>
      <c r="E17" s="62">
        <v>13</v>
      </c>
      <c r="F17" s="60" t="s">
        <v>115</v>
      </c>
      <c r="G17" s="52"/>
      <c r="H17" s="48">
        <f t="shared" si="0"/>
        <v>0</v>
      </c>
      <c r="I17" s="60">
        <v>1212165</v>
      </c>
      <c r="J17" s="57" t="s">
        <v>1490</v>
      </c>
      <c r="K17" s="50"/>
      <c r="L17" s="50"/>
    </row>
    <row r="18" spans="1:12" s="49" customFormat="1" ht="21.75" customHeight="1" x14ac:dyDescent="0.2">
      <c r="A18" s="39">
        <v>4</v>
      </c>
      <c r="B18" s="39">
        <v>25</v>
      </c>
      <c r="C18" s="57" t="s">
        <v>1082</v>
      </c>
      <c r="D18" s="57" t="s">
        <v>1086</v>
      </c>
      <c r="E18" s="62">
        <v>200</v>
      </c>
      <c r="F18" s="60" t="s">
        <v>115</v>
      </c>
      <c r="G18" s="52"/>
      <c r="H18" s="48">
        <f t="shared" si="0"/>
        <v>0</v>
      </c>
      <c r="I18" s="60">
        <v>1857356</v>
      </c>
      <c r="J18" s="57" t="s">
        <v>1487</v>
      </c>
      <c r="K18" s="50"/>
      <c r="L18" s="50"/>
    </row>
    <row r="19" spans="1:12" s="49" customFormat="1" ht="21.75" customHeight="1" x14ac:dyDescent="0.2">
      <c r="A19" s="39">
        <v>5</v>
      </c>
      <c r="B19" s="39">
        <v>25</v>
      </c>
      <c r="C19" s="57" t="s">
        <v>1082</v>
      </c>
      <c r="D19" s="57" t="s">
        <v>1087</v>
      </c>
      <c r="E19" s="62">
        <v>140</v>
      </c>
      <c r="F19" s="60" t="s">
        <v>115</v>
      </c>
      <c r="G19" s="52"/>
      <c r="H19" s="48">
        <f t="shared" si="0"/>
        <v>0</v>
      </c>
      <c r="I19" s="60">
        <v>2046041</v>
      </c>
      <c r="J19" s="57" t="s">
        <v>1490</v>
      </c>
      <c r="K19" s="50"/>
      <c r="L19" s="50"/>
    </row>
    <row r="20" spans="1:12" s="49" customFormat="1" ht="21.75" customHeight="1" x14ac:dyDescent="0.2">
      <c r="A20" s="39">
        <v>6</v>
      </c>
      <c r="B20" s="39">
        <v>25</v>
      </c>
      <c r="C20" s="57" t="s">
        <v>1082</v>
      </c>
      <c r="D20" s="57" t="s">
        <v>1088</v>
      </c>
      <c r="E20" s="62">
        <v>1170</v>
      </c>
      <c r="F20" s="60" t="s">
        <v>115</v>
      </c>
      <c r="G20" s="52"/>
      <c r="H20" s="48">
        <f t="shared" si="0"/>
        <v>0</v>
      </c>
      <c r="I20" s="60">
        <v>1833201</v>
      </c>
      <c r="J20" s="57" t="s">
        <v>1487</v>
      </c>
      <c r="K20" s="50"/>
      <c r="L20" s="50"/>
    </row>
    <row r="21" spans="1:12" s="49" customFormat="1" ht="21.75" customHeight="1" x14ac:dyDescent="0.2">
      <c r="A21" s="39">
        <v>7</v>
      </c>
      <c r="B21" s="39">
        <v>25</v>
      </c>
      <c r="C21" s="57" t="s">
        <v>1082</v>
      </c>
      <c r="D21" s="57" t="s">
        <v>1089</v>
      </c>
      <c r="E21" s="62">
        <v>87</v>
      </c>
      <c r="F21" s="60" t="s">
        <v>115</v>
      </c>
      <c r="G21" s="52"/>
      <c r="H21" s="48">
        <f t="shared" si="0"/>
        <v>0</v>
      </c>
      <c r="I21" s="60">
        <v>1857358</v>
      </c>
      <c r="J21" s="57" t="s">
        <v>1487</v>
      </c>
      <c r="K21" s="50"/>
      <c r="L21" s="50"/>
    </row>
    <row r="22" spans="1:12" s="49" customFormat="1" ht="21.75" customHeight="1" x14ac:dyDescent="0.2">
      <c r="A22" s="39">
        <v>8</v>
      </c>
      <c r="B22" s="39">
        <v>25</v>
      </c>
      <c r="C22" s="57" t="s">
        <v>1082</v>
      </c>
      <c r="D22" s="57" t="s">
        <v>1090</v>
      </c>
      <c r="E22" s="62">
        <v>785</v>
      </c>
      <c r="F22" s="60" t="s">
        <v>115</v>
      </c>
      <c r="G22" s="52"/>
      <c r="H22" s="48">
        <f t="shared" si="0"/>
        <v>0</v>
      </c>
      <c r="I22" s="60">
        <v>2043700</v>
      </c>
      <c r="J22" s="57" t="s">
        <v>1490</v>
      </c>
      <c r="K22" s="50"/>
      <c r="L22" s="50"/>
    </row>
    <row r="23" spans="1:12" s="49" customFormat="1" ht="21.75" customHeight="1" x14ac:dyDescent="0.2">
      <c r="A23" s="39">
        <v>9</v>
      </c>
      <c r="B23" s="39">
        <v>25</v>
      </c>
      <c r="C23" s="57" t="s">
        <v>1082</v>
      </c>
      <c r="D23" s="57" t="s">
        <v>1091</v>
      </c>
      <c r="E23" s="62">
        <v>1344</v>
      </c>
      <c r="F23" s="60" t="s">
        <v>115</v>
      </c>
      <c r="G23" s="52"/>
      <c r="H23" s="48">
        <f t="shared" si="0"/>
        <v>0</v>
      </c>
      <c r="I23" s="60">
        <v>2045935</v>
      </c>
      <c r="J23" s="57" t="s">
        <v>1490</v>
      </c>
      <c r="K23" s="50"/>
      <c r="L23" s="50"/>
    </row>
    <row r="24" spans="1:12" s="49" customFormat="1" ht="21.75" customHeight="1" x14ac:dyDescent="0.2">
      <c r="A24" s="39">
        <v>10</v>
      </c>
      <c r="B24" s="39">
        <v>25</v>
      </c>
      <c r="C24" s="57" t="s">
        <v>1082</v>
      </c>
      <c r="D24" s="57" t="s">
        <v>1092</v>
      </c>
      <c r="E24" s="62">
        <v>11075</v>
      </c>
      <c r="F24" s="60" t="s">
        <v>115</v>
      </c>
      <c r="G24" s="52"/>
      <c r="H24" s="48">
        <f t="shared" si="0"/>
        <v>0</v>
      </c>
      <c r="I24" s="60">
        <v>1971104</v>
      </c>
      <c r="J24" s="57" t="s">
        <v>1487</v>
      </c>
      <c r="K24" s="50"/>
      <c r="L24" s="50"/>
    </row>
    <row r="25" spans="1:12" s="49" customFormat="1" ht="21.75" customHeight="1" x14ac:dyDescent="0.2">
      <c r="A25" s="39">
        <v>11</v>
      </c>
      <c r="B25" s="39">
        <v>25</v>
      </c>
      <c r="C25" s="57" t="s">
        <v>1082</v>
      </c>
      <c r="D25" s="57" t="s">
        <v>1093</v>
      </c>
      <c r="E25" s="62">
        <v>186</v>
      </c>
      <c r="F25" s="60" t="s">
        <v>115</v>
      </c>
      <c r="G25" s="52"/>
      <c r="H25" s="48">
        <f t="shared" si="0"/>
        <v>0</v>
      </c>
      <c r="I25" s="60">
        <v>1356833</v>
      </c>
      <c r="J25" s="57" t="s">
        <v>1487</v>
      </c>
      <c r="K25" s="50"/>
      <c r="L25" s="50"/>
    </row>
    <row r="26" spans="1:12" s="49" customFormat="1" ht="21.75" customHeight="1" x14ac:dyDescent="0.2">
      <c r="A26" s="39">
        <v>12</v>
      </c>
      <c r="B26" s="39">
        <v>25</v>
      </c>
      <c r="C26" s="57" t="s">
        <v>1082</v>
      </c>
      <c r="D26" s="57" t="s">
        <v>1094</v>
      </c>
      <c r="E26" s="62">
        <v>400</v>
      </c>
      <c r="F26" s="60" t="s">
        <v>115</v>
      </c>
      <c r="G26" s="52"/>
      <c r="H26" s="48">
        <f t="shared" si="0"/>
        <v>0</v>
      </c>
      <c r="I26" s="60">
        <v>1454944</v>
      </c>
      <c r="J26" s="57" t="s">
        <v>1487</v>
      </c>
      <c r="K26" s="50"/>
      <c r="L26" s="50"/>
    </row>
    <row r="27" spans="1:12" s="49" customFormat="1" ht="21.75" customHeight="1" x14ac:dyDescent="0.2">
      <c r="A27" s="39">
        <v>13</v>
      </c>
      <c r="B27" s="39">
        <v>25</v>
      </c>
      <c r="C27" s="57" t="s">
        <v>1082</v>
      </c>
      <c r="D27" s="57" t="s">
        <v>1094</v>
      </c>
      <c r="E27" s="62">
        <v>470</v>
      </c>
      <c r="F27" s="60" t="s">
        <v>115</v>
      </c>
      <c r="G27" s="52"/>
      <c r="H27" s="48">
        <f t="shared" si="0"/>
        <v>0</v>
      </c>
      <c r="I27" s="60">
        <v>1454944</v>
      </c>
      <c r="J27" s="57" t="s">
        <v>1490</v>
      </c>
      <c r="K27" s="50"/>
      <c r="L27" s="50"/>
    </row>
    <row r="28" spans="1:12" s="49" customFormat="1" ht="21.75" customHeight="1" x14ac:dyDescent="0.2">
      <c r="A28" s="39">
        <v>14</v>
      </c>
      <c r="B28" s="39">
        <v>25</v>
      </c>
      <c r="C28" s="57" t="s">
        <v>1082</v>
      </c>
      <c r="D28" s="57" t="s">
        <v>1095</v>
      </c>
      <c r="E28" s="62">
        <v>2310</v>
      </c>
      <c r="F28" s="60" t="s">
        <v>115</v>
      </c>
      <c r="G28" s="52"/>
      <c r="H28" s="48">
        <f t="shared" si="0"/>
        <v>0</v>
      </c>
      <c r="I28" s="60">
        <v>1861399</v>
      </c>
      <c r="J28" s="57" t="s">
        <v>1490</v>
      </c>
      <c r="K28" s="50"/>
      <c r="L28" s="50"/>
    </row>
    <row r="29" spans="1:12" s="49" customFormat="1" ht="21.75" customHeight="1" x14ac:dyDescent="0.2">
      <c r="A29" s="39">
        <v>15</v>
      </c>
      <c r="B29" s="39">
        <v>25</v>
      </c>
      <c r="C29" s="57" t="s">
        <v>1082</v>
      </c>
      <c r="D29" s="57" t="s">
        <v>1096</v>
      </c>
      <c r="E29" s="62">
        <v>282</v>
      </c>
      <c r="F29" s="60" t="s">
        <v>115</v>
      </c>
      <c r="G29" s="52"/>
      <c r="H29" s="48">
        <f t="shared" si="0"/>
        <v>0</v>
      </c>
      <c r="I29" s="60">
        <v>1719302</v>
      </c>
      <c r="J29" s="57" t="s">
        <v>1487</v>
      </c>
      <c r="K29" s="50"/>
      <c r="L29" s="50"/>
    </row>
    <row r="30" spans="1:12" s="49" customFormat="1" ht="21.75" customHeight="1" x14ac:dyDescent="0.2">
      <c r="A30" s="39">
        <v>16</v>
      </c>
      <c r="B30" s="39">
        <v>25</v>
      </c>
      <c r="C30" s="57" t="s">
        <v>1082</v>
      </c>
      <c r="D30" s="57" t="s">
        <v>1097</v>
      </c>
      <c r="E30" s="62">
        <v>710</v>
      </c>
      <c r="F30" s="60" t="s">
        <v>115</v>
      </c>
      <c r="G30" s="52"/>
      <c r="H30" s="48">
        <f t="shared" si="0"/>
        <v>0</v>
      </c>
      <c r="I30" s="60">
        <v>1620656</v>
      </c>
      <c r="J30" s="57" t="s">
        <v>1487</v>
      </c>
      <c r="K30" s="50"/>
      <c r="L30" s="50"/>
    </row>
    <row r="31" spans="1:12" s="49" customFormat="1" ht="21.75" customHeight="1" x14ac:dyDescent="0.2">
      <c r="A31" s="39">
        <v>17</v>
      </c>
      <c r="B31" s="39">
        <v>25</v>
      </c>
      <c r="C31" s="57" t="s">
        <v>1082</v>
      </c>
      <c r="D31" s="57" t="s">
        <v>1098</v>
      </c>
      <c r="E31" s="62">
        <v>264</v>
      </c>
      <c r="F31" s="60" t="s">
        <v>115</v>
      </c>
      <c r="G31" s="52"/>
      <c r="H31" s="48">
        <f t="shared" si="0"/>
        <v>0</v>
      </c>
      <c r="I31" s="60">
        <v>1615694</v>
      </c>
      <c r="J31" s="57" t="s">
        <v>1487</v>
      </c>
      <c r="K31" s="50"/>
      <c r="L31" s="50"/>
    </row>
    <row r="32" spans="1:12" s="49" customFormat="1" ht="21.75" customHeight="1" x14ac:dyDescent="0.2">
      <c r="A32" s="39">
        <v>18</v>
      </c>
      <c r="B32" s="39">
        <v>25</v>
      </c>
      <c r="C32" s="57" t="s">
        <v>1082</v>
      </c>
      <c r="D32" s="57" t="s">
        <v>1099</v>
      </c>
      <c r="E32" s="62">
        <v>310</v>
      </c>
      <c r="F32" s="60" t="s">
        <v>115</v>
      </c>
      <c r="G32" s="52"/>
      <c r="H32" s="48">
        <f t="shared" si="0"/>
        <v>0</v>
      </c>
      <c r="I32" s="60">
        <v>1605920</v>
      </c>
      <c r="J32" s="57" t="s">
        <v>1490</v>
      </c>
      <c r="K32" s="50"/>
      <c r="L32" s="50"/>
    </row>
    <row r="33" spans="1:12" s="49" customFormat="1" ht="21.75" customHeight="1" x14ac:dyDescent="0.2">
      <c r="A33" s="39">
        <v>19</v>
      </c>
      <c r="B33" s="39">
        <v>25</v>
      </c>
      <c r="C33" s="57" t="s">
        <v>1082</v>
      </c>
      <c r="D33" s="57" t="s">
        <v>1100</v>
      </c>
      <c r="E33" s="62">
        <v>160</v>
      </c>
      <c r="F33" s="60" t="s">
        <v>115</v>
      </c>
      <c r="G33" s="52"/>
      <c r="H33" s="48">
        <f t="shared" si="0"/>
        <v>0</v>
      </c>
      <c r="I33" s="60">
        <v>1841450</v>
      </c>
      <c r="J33" s="57" t="s">
        <v>1487</v>
      </c>
      <c r="K33" s="50"/>
      <c r="L33" s="50"/>
    </row>
    <row r="34" spans="1:12" s="49" customFormat="1" ht="21.75" customHeight="1" x14ac:dyDescent="0.2">
      <c r="A34" s="39">
        <v>20</v>
      </c>
      <c r="B34" s="39">
        <v>25</v>
      </c>
      <c r="C34" s="57" t="s">
        <v>1082</v>
      </c>
      <c r="D34" s="57" t="s">
        <v>1101</v>
      </c>
      <c r="E34" s="62">
        <v>149</v>
      </c>
      <c r="F34" s="60" t="s">
        <v>115</v>
      </c>
      <c r="G34" s="52"/>
      <c r="H34" s="48">
        <f t="shared" si="0"/>
        <v>0</v>
      </c>
      <c r="I34" s="60">
        <v>1558520</v>
      </c>
      <c r="J34" s="57" t="s">
        <v>1490</v>
      </c>
      <c r="K34" s="50"/>
      <c r="L34" s="50"/>
    </row>
    <row r="35" spans="1:12" s="49" customFormat="1" ht="21.75" customHeight="1" x14ac:dyDescent="0.2">
      <c r="A35" s="39">
        <v>21</v>
      </c>
      <c r="B35" s="39">
        <v>25</v>
      </c>
      <c r="C35" s="57" t="s">
        <v>1082</v>
      </c>
      <c r="D35" s="57" t="s">
        <v>1102</v>
      </c>
      <c r="E35" s="62">
        <v>100</v>
      </c>
      <c r="F35" s="60" t="s">
        <v>115</v>
      </c>
      <c r="G35" s="52"/>
      <c r="H35" s="48">
        <f t="shared" si="0"/>
        <v>0</v>
      </c>
      <c r="I35" s="60">
        <v>1471528</v>
      </c>
      <c r="J35" s="57" t="s">
        <v>1487</v>
      </c>
      <c r="K35" s="50"/>
      <c r="L35" s="50"/>
    </row>
    <row r="36" spans="1:12" s="49" customFormat="1" ht="21.75" customHeight="1" x14ac:dyDescent="0.2">
      <c r="A36" s="39">
        <v>22</v>
      </c>
      <c r="B36" s="39">
        <v>25</v>
      </c>
      <c r="C36" s="57" t="s">
        <v>1082</v>
      </c>
      <c r="D36" s="57" t="s">
        <v>1103</v>
      </c>
      <c r="E36" s="62">
        <v>293</v>
      </c>
      <c r="F36" s="60" t="s">
        <v>115</v>
      </c>
      <c r="G36" s="52"/>
      <c r="H36" s="48">
        <f t="shared" si="0"/>
        <v>0</v>
      </c>
      <c r="I36" s="60">
        <v>1299836</v>
      </c>
      <c r="J36" s="57" t="s">
        <v>1490</v>
      </c>
      <c r="K36" s="50"/>
      <c r="L36" s="50"/>
    </row>
    <row r="37" spans="1:12" s="49" customFormat="1" ht="21.75" customHeight="1" x14ac:dyDescent="0.2">
      <c r="A37" s="39">
        <v>23</v>
      </c>
      <c r="B37" s="39">
        <v>25</v>
      </c>
      <c r="C37" s="57" t="s">
        <v>1082</v>
      </c>
      <c r="D37" s="57" t="s">
        <v>1104</v>
      </c>
      <c r="E37" s="62">
        <v>45</v>
      </c>
      <c r="F37" s="60" t="s">
        <v>115</v>
      </c>
      <c r="G37" s="52"/>
      <c r="H37" s="48">
        <f t="shared" si="0"/>
        <v>0</v>
      </c>
      <c r="I37" s="60">
        <v>1457698</v>
      </c>
      <c r="J37" s="57" t="s">
        <v>1490</v>
      </c>
      <c r="K37" s="50"/>
      <c r="L37" s="50"/>
    </row>
    <row r="38" spans="1:12" s="49" customFormat="1" ht="21.75" customHeight="1" x14ac:dyDescent="0.2">
      <c r="A38" s="39">
        <v>24</v>
      </c>
      <c r="B38" s="39">
        <v>25</v>
      </c>
      <c r="C38" s="57" t="s">
        <v>1082</v>
      </c>
      <c r="D38" s="57" t="s">
        <v>1105</v>
      </c>
      <c r="E38" s="62">
        <v>100</v>
      </c>
      <c r="F38" s="60" t="s">
        <v>115</v>
      </c>
      <c r="G38" s="52"/>
      <c r="H38" s="48">
        <f t="shared" si="0"/>
        <v>0</v>
      </c>
      <c r="I38" s="60">
        <v>1000927</v>
      </c>
      <c r="J38" s="57" t="s">
        <v>1490</v>
      </c>
      <c r="K38" s="50"/>
      <c r="L38" s="50"/>
    </row>
    <row r="39" spans="1:12" s="49" customFormat="1" ht="21.75" customHeight="1" x14ac:dyDescent="0.2">
      <c r="A39" s="39">
        <v>25</v>
      </c>
      <c r="B39" s="39">
        <v>25</v>
      </c>
      <c r="C39" s="57" t="s">
        <v>1082</v>
      </c>
      <c r="D39" s="57" t="s">
        <v>1106</v>
      </c>
      <c r="E39" s="62">
        <v>210</v>
      </c>
      <c r="F39" s="60" t="s">
        <v>115</v>
      </c>
      <c r="G39" s="52"/>
      <c r="H39" s="48">
        <f>ROUND(G39*E39*1.2,2)</f>
        <v>0</v>
      </c>
      <c r="I39" s="60">
        <v>1000501</v>
      </c>
      <c r="J39" s="57" t="s">
        <v>1490</v>
      </c>
      <c r="K39" s="50"/>
      <c r="L39" s="50"/>
    </row>
    <row r="40" spans="1:12" s="49" customFormat="1" ht="21.75" customHeight="1" x14ac:dyDescent="0.2">
      <c r="A40" s="39">
        <v>26</v>
      </c>
      <c r="B40" s="39">
        <v>25</v>
      </c>
      <c r="C40" s="57" t="s">
        <v>1082</v>
      </c>
      <c r="D40" s="57" t="s">
        <v>1107</v>
      </c>
      <c r="E40" s="62">
        <v>31</v>
      </c>
      <c r="F40" s="60" t="s">
        <v>115</v>
      </c>
      <c r="G40" s="52"/>
      <c r="H40" s="48">
        <f t="shared" ref="H40:H47" si="1">ROUND(G40*E40*1.2,2)</f>
        <v>0</v>
      </c>
      <c r="I40" s="60">
        <v>2150097</v>
      </c>
      <c r="J40" s="57" t="s">
        <v>1487</v>
      </c>
      <c r="K40" s="50"/>
      <c r="L40" s="50"/>
    </row>
    <row r="41" spans="1:12" s="49" customFormat="1" ht="21.75" customHeight="1" x14ac:dyDescent="0.2">
      <c r="A41" s="39">
        <v>27</v>
      </c>
      <c r="B41" s="39">
        <v>25</v>
      </c>
      <c r="C41" s="57" t="s">
        <v>1082</v>
      </c>
      <c r="D41" s="57" t="s">
        <v>1108</v>
      </c>
      <c r="E41" s="62">
        <v>6</v>
      </c>
      <c r="F41" s="60" t="s">
        <v>115</v>
      </c>
      <c r="G41" s="52"/>
      <c r="H41" s="48">
        <f t="shared" si="1"/>
        <v>0</v>
      </c>
      <c r="I41" s="60">
        <v>2193470</v>
      </c>
      <c r="J41" s="57" t="s">
        <v>1490</v>
      </c>
      <c r="K41" s="50"/>
      <c r="L41" s="50"/>
    </row>
    <row r="42" spans="1:12" s="49" customFormat="1" ht="21.75" customHeight="1" x14ac:dyDescent="0.2">
      <c r="A42" s="39">
        <v>28</v>
      </c>
      <c r="B42" s="39">
        <v>25</v>
      </c>
      <c r="C42" s="57" t="s">
        <v>1082</v>
      </c>
      <c r="D42" s="57" t="s">
        <v>1109</v>
      </c>
      <c r="E42" s="62">
        <v>15</v>
      </c>
      <c r="F42" s="60" t="s">
        <v>115</v>
      </c>
      <c r="G42" s="52"/>
      <c r="H42" s="48">
        <f t="shared" si="1"/>
        <v>0</v>
      </c>
      <c r="I42" s="60">
        <v>1051731</v>
      </c>
      <c r="J42" s="57" t="s">
        <v>1490</v>
      </c>
      <c r="K42" s="50"/>
      <c r="L42" s="50"/>
    </row>
    <row r="43" spans="1:12" s="49" customFormat="1" ht="21.75" customHeight="1" x14ac:dyDescent="0.2">
      <c r="A43" s="39">
        <v>29</v>
      </c>
      <c r="B43" s="39">
        <v>25</v>
      </c>
      <c r="C43" s="57" t="s">
        <v>1082</v>
      </c>
      <c r="D43" s="57" t="s">
        <v>1110</v>
      </c>
      <c r="E43" s="62">
        <v>46</v>
      </c>
      <c r="F43" s="60" t="s">
        <v>115</v>
      </c>
      <c r="G43" s="52"/>
      <c r="H43" s="48">
        <f t="shared" si="1"/>
        <v>0</v>
      </c>
      <c r="I43" s="60">
        <v>1058893</v>
      </c>
      <c r="J43" s="57" t="s">
        <v>1374</v>
      </c>
      <c r="K43" s="50"/>
      <c r="L43" s="50"/>
    </row>
    <row r="44" spans="1:12" s="49" customFormat="1" ht="21.75" customHeight="1" x14ac:dyDescent="0.2">
      <c r="A44" s="39">
        <v>30</v>
      </c>
      <c r="B44" s="39">
        <v>25</v>
      </c>
      <c r="C44" s="57" t="s">
        <v>1082</v>
      </c>
      <c r="D44" s="57" t="s">
        <v>1111</v>
      </c>
      <c r="E44" s="62">
        <v>2256</v>
      </c>
      <c r="F44" s="60" t="s">
        <v>115</v>
      </c>
      <c r="G44" s="52"/>
      <c r="H44" s="48">
        <f t="shared" si="1"/>
        <v>0</v>
      </c>
      <c r="I44" s="60">
        <v>1049148</v>
      </c>
      <c r="J44" s="57" t="s">
        <v>1488</v>
      </c>
      <c r="K44" s="50"/>
      <c r="L44" s="50"/>
    </row>
    <row r="45" spans="1:12" s="49" customFormat="1" ht="21.75" customHeight="1" x14ac:dyDescent="0.2">
      <c r="A45" s="39">
        <v>31</v>
      </c>
      <c r="B45" s="39">
        <v>25</v>
      </c>
      <c r="C45" s="57" t="s">
        <v>1082</v>
      </c>
      <c r="D45" s="57" t="s">
        <v>1111</v>
      </c>
      <c r="E45" s="62">
        <v>800</v>
      </c>
      <c r="F45" s="60" t="s">
        <v>115</v>
      </c>
      <c r="G45" s="52"/>
      <c r="H45" s="48">
        <f t="shared" si="1"/>
        <v>0</v>
      </c>
      <c r="I45" s="60">
        <v>1049148</v>
      </c>
      <c r="J45" s="57" t="s">
        <v>1489</v>
      </c>
      <c r="K45" s="50"/>
      <c r="L45" s="50"/>
    </row>
    <row r="46" spans="1:12" s="49" customFormat="1" ht="21.75" customHeight="1" x14ac:dyDescent="0.2">
      <c r="A46" s="39">
        <v>32</v>
      </c>
      <c r="B46" s="39">
        <v>25</v>
      </c>
      <c r="C46" s="57" t="s">
        <v>1082</v>
      </c>
      <c r="D46" s="57" t="s">
        <v>1112</v>
      </c>
      <c r="E46" s="62">
        <v>550</v>
      </c>
      <c r="F46" s="60" t="s">
        <v>115</v>
      </c>
      <c r="G46" s="52"/>
      <c r="H46" s="48">
        <f t="shared" si="1"/>
        <v>0</v>
      </c>
      <c r="I46" s="60">
        <v>1068563</v>
      </c>
      <c r="J46" s="57" t="s">
        <v>1490</v>
      </c>
      <c r="K46" s="50"/>
      <c r="L46" s="50"/>
    </row>
    <row r="47" spans="1:12" s="49" customFormat="1" ht="21.75" customHeight="1" x14ac:dyDescent="0.2">
      <c r="A47" s="39">
        <v>33</v>
      </c>
      <c r="B47" s="39">
        <v>25</v>
      </c>
      <c r="C47" s="57" t="s">
        <v>1082</v>
      </c>
      <c r="D47" s="57" t="s">
        <v>1113</v>
      </c>
      <c r="E47" s="62">
        <v>85</v>
      </c>
      <c r="F47" s="60" t="s">
        <v>115</v>
      </c>
      <c r="G47" s="52"/>
      <c r="H47" s="48">
        <f t="shared" si="1"/>
        <v>0</v>
      </c>
      <c r="I47" s="60">
        <v>1109522</v>
      </c>
      <c r="J47" s="57" t="s">
        <v>1490</v>
      </c>
      <c r="K47" s="50"/>
      <c r="L47" s="50"/>
    </row>
    <row r="48" spans="1:12" s="32" customFormat="1" ht="14.25" x14ac:dyDescent="0.2">
      <c r="A48" s="27"/>
      <c r="B48" s="40"/>
      <c r="C48" s="29"/>
      <c r="D48" s="29"/>
      <c r="E48" s="61">
        <f>SUM(E15:E47)</f>
        <v>24699</v>
      </c>
      <c r="F48" s="53"/>
      <c r="G48" s="30"/>
      <c r="H48" s="31">
        <f>SUM(H15:H47)</f>
        <v>0</v>
      </c>
      <c r="I48" s="27"/>
      <c r="J48" s="28"/>
      <c r="K48" s="28"/>
      <c r="L48" s="28"/>
    </row>
    <row r="49" spans="1:12" s="4" customFormat="1" x14ac:dyDescent="0.2">
      <c r="A49" s="1"/>
      <c r="B49" s="1"/>
      <c r="C49" s="1"/>
      <c r="D49" s="1"/>
      <c r="E49" s="1"/>
      <c r="F49" s="3"/>
      <c r="G49" s="7"/>
      <c r="H49" s="56"/>
      <c r="I49" s="9"/>
      <c r="J49" s="10"/>
      <c r="K49" s="10"/>
      <c r="L49" s="10"/>
    </row>
    <row r="50" spans="1:12" s="4" customFormat="1" x14ac:dyDescent="0.2">
      <c r="A50" s="12" t="s">
        <v>18</v>
      </c>
      <c r="B50" s="2"/>
      <c r="C50" s="2"/>
      <c r="D50" s="2"/>
      <c r="E50" s="7"/>
      <c r="F50" s="33"/>
      <c r="G50" s="33"/>
      <c r="I50" s="9"/>
      <c r="J50" s="10"/>
      <c r="K50" s="10"/>
      <c r="L50" s="10"/>
    </row>
    <row r="51" spans="1:12" s="4" customFormat="1" x14ac:dyDescent="0.2">
      <c r="A51" s="34" t="s">
        <v>19</v>
      </c>
      <c r="B51" s="35"/>
      <c r="C51" s="35"/>
      <c r="D51" s="35"/>
      <c r="E51" s="7"/>
      <c r="F51" s="3"/>
      <c r="G51" s="2"/>
      <c r="I51" s="9"/>
      <c r="J51" s="10"/>
      <c r="K51" s="10"/>
      <c r="L51" s="10"/>
    </row>
    <row r="52" spans="1:12" s="4" customFormat="1" x14ac:dyDescent="0.2">
      <c r="A52" s="34" t="s">
        <v>20</v>
      </c>
      <c r="B52" s="35"/>
      <c r="C52" s="35"/>
      <c r="D52" s="35"/>
      <c r="E52" s="7"/>
      <c r="F52" s="3"/>
      <c r="G52" s="2"/>
      <c r="I52" s="9"/>
      <c r="J52" s="10"/>
      <c r="K52" s="10"/>
      <c r="L52" s="10"/>
    </row>
    <row r="53" spans="1:12" s="4" customFormat="1" x14ac:dyDescent="0.2">
      <c r="A53" s="34" t="s">
        <v>21</v>
      </c>
      <c r="B53" s="35"/>
      <c r="C53" s="35"/>
      <c r="D53" s="35"/>
      <c r="E53" s="7"/>
      <c r="F53" s="3"/>
      <c r="G53" s="2"/>
      <c r="I53" s="9"/>
      <c r="J53" s="10"/>
      <c r="K53" s="10"/>
      <c r="L53" s="10"/>
    </row>
    <row r="54" spans="1:12" s="47" customFormat="1" ht="47.45" customHeight="1" x14ac:dyDescent="0.2">
      <c r="A54" s="63" t="s">
        <v>40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</row>
    <row r="55" spans="1:12" s="47" customFormat="1" x14ac:dyDescent="0.2">
      <c r="A55" s="34" t="s">
        <v>37</v>
      </c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</row>
    <row r="56" spans="1:12" s="4" customFormat="1" x14ac:dyDescent="0.2">
      <c r="A56" s="34" t="s">
        <v>38</v>
      </c>
      <c r="B56" s="7"/>
      <c r="C56" s="7"/>
      <c r="D56" s="7"/>
      <c r="E56" s="7"/>
      <c r="I56" s="8" t="s">
        <v>22</v>
      </c>
      <c r="J56" s="7"/>
      <c r="K56" s="1"/>
      <c r="L56" s="9"/>
    </row>
    <row r="57" spans="1:12" s="4" customFormat="1" x14ac:dyDescent="0.2">
      <c r="A57" s="34"/>
      <c r="B57" s="7"/>
      <c r="C57" s="7"/>
      <c r="D57" s="7"/>
      <c r="E57" s="7"/>
      <c r="I57" s="8"/>
      <c r="J57" s="7"/>
      <c r="K57" s="1"/>
      <c r="L57" s="9"/>
    </row>
    <row r="58" spans="1:12" s="4" customFormat="1" x14ac:dyDescent="0.2">
      <c r="A58" s="34"/>
      <c r="B58" s="7"/>
      <c r="C58" s="7"/>
      <c r="D58" s="7"/>
      <c r="E58" s="7"/>
      <c r="I58" s="8"/>
      <c r="J58" s="7"/>
      <c r="K58" s="1"/>
      <c r="L58" s="9"/>
    </row>
    <row r="59" spans="1:12" s="4" customFormat="1" x14ac:dyDescent="0.2">
      <c r="A59" s="7" t="s">
        <v>23</v>
      </c>
      <c r="B59" s="7"/>
      <c r="C59" s="7"/>
      <c r="D59" s="7"/>
      <c r="E59" s="7"/>
      <c r="I59" s="8" t="s">
        <v>24</v>
      </c>
      <c r="J59" s="36"/>
      <c r="K59" s="37"/>
      <c r="L59" s="9"/>
    </row>
    <row r="60" spans="1:12" s="4" customFormat="1" x14ac:dyDescent="0.2">
      <c r="A60" s="2"/>
      <c r="B60" s="7" t="s">
        <v>1429</v>
      </c>
      <c r="C60" s="7"/>
      <c r="D60" s="7"/>
      <c r="E60" s="7"/>
      <c r="I60" s="38" t="s">
        <v>25</v>
      </c>
      <c r="J60" s="7"/>
      <c r="L60" s="9"/>
    </row>
    <row r="61" spans="1:12" s="4" customFormat="1" x14ac:dyDescent="0.2">
      <c r="A61" s="1"/>
      <c r="B61" s="1"/>
      <c r="C61" s="1"/>
      <c r="D61" s="1"/>
      <c r="E61" s="7"/>
      <c r="F61" s="3"/>
      <c r="G61" s="7"/>
      <c r="H61" s="1"/>
      <c r="I61" s="9"/>
      <c r="J61" s="10"/>
      <c r="K61" s="10"/>
      <c r="L61" s="10"/>
    </row>
    <row r="62" spans="1:12" s="4" customFormat="1" x14ac:dyDescent="0.2">
      <c r="A62" s="1"/>
      <c r="B62" s="1"/>
      <c r="C62" s="1"/>
      <c r="D62" s="1"/>
      <c r="E62" s="7"/>
      <c r="F62" s="3"/>
      <c r="G62" s="7"/>
      <c r="H62" s="1"/>
      <c r="I62" s="9"/>
      <c r="J62" s="10"/>
      <c r="K62" s="10"/>
      <c r="L62" s="10"/>
    </row>
    <row r="63" spans="1:12" s="4" customFormat="1" x14ac:dyDescent="0.2">
      <c r="A63" s="1"/>
      <c r="B63" s="1"/>
      <c r="C63" s="1"/>
      <c r="D63" s="1"/>
      <c r="E63" s="51"/>
      <c r="F63" s="3"/>
      <c r="G63" s="7"/>
      <c r="H63" s="1"/>
      <c r="I63" s="9"/>
      <c r="J63" s="10"/>
      <c r="K63" s="10"/>
      <c r="L63" s="10"/>
    </row>
    <row r="64" spans="1:12" s="4" customFormat="1" x14ac:dyDescent="0.2">
      <c r="A64" s="1"/>
      <c r="B64" s="1"/>
      <c r="C64" s="1"/>
      <c r="D64" s="1"/>
      <c r="E64" s="7"/>
      <c r="F64" s="3"/>
      <c r="G64" s="7"/>
      <c r="H64" s="1"/>
      <c r="I64" s="9"/>
      <c r="J64" s="10"/>
      <c r="K64" s="10"/>
      <c r="L64" s="10"/>
    </row>
    <row r="65" spans="1:12" s="4" customFormat="1" x14ac:dyDescent="0.2">
      <c r="A65" s="1"/>
      <c r="B65" s="1"/>
      <c r="C65" s="1"/>
      <c r="D65" s="1"/>
      <c r="E65" s="7"/>
      <c r="F65" s="3"/>
      <c r="G65" s="7"/>
      <c r="H65" s="1"/>
      <c r="I65" s="9"/>
      <c r="J65" s="10"/>
      <c r="K65" s="10"/>
      <c r="L65" s="10"/>
    </row>
    <row r="66" spans="1:12" s="4" customFormat="1" x14ac:dyDescent="0.2">
      <c r="A66" s="1"/>
      <c r="B66" s="1"/>
      <c r="C66" s="1"/>
      <c r="D66" s="1"/>
      <c r="E66" s="7"/>
      <c r="F66" s="3"/>
      <c r="G66" s="7"/>
      <c r="H66" s="1"/>
      <c r="I66" s="9"/>
      <c r="J66" s="10"/>
      <c r="K66" s="10"/>
      <c r="L66" s="10"/>
    </row>
    <row r="67" spans="1:12" s="4" customFormat="1" x14ac:dyDescent="0.2">
      <c r="A67" s="1"/>
      <c r="B67" s="1"/>
      <c r="C67" s="1"/>
      <c r="D67" s="1"/>
      <c r="E67" s="7"/>
      <c r="F67" s="3"/>
      <c r="G67" s="51"/>
      <c r="H67" s="1"/>
      <c r="I67" s="9"/>
      <c r="J67" s="10"/>
      <c r="K67" s="10"/>
      <c r="L67" s="10"/>
    </row>
    <row r="68" spans="1:12" s="4" customFormat="1" x14ac:dyDescent="0.2">
      <c r="A68" s="1"/>
      <c r="B68" s="1"/>
      <c r="C68" s="1"/>
      <c r="D68" s="1"/>
      <c r="E68" s="7"/>
      <c r="F68" s="3"/>
      <c r="G68" s="7"/>
      <c r="H68" s="1"/>
      <c r="I68" s="9"/>
      <c r="J68" s="10"/>
      <c r="K68" s="10"/>
      <c r="L68" s="10"/>
    </row>
    <row r="69" spans="1:12" s="4" customFormat="1" x14ac:dyDescent="0.2">
      <c r="A69" s="1"/>
      <c r="B69" s="1"/>
      <c r="C69" s="1"/>
      <c r="D69" s="1"/>
      <c r="E69" s="7"/>
      <c r="F69" s="3"/>
      <c r="G69" s="7"/>
      <c r="H69" s="1"/>
      <c r="I69" s="9"/>
      <c r="J69" s="10"/>
      <c r="K69" s="10"/>
      <c r="L69" s="10"/>
    </row>
    <row r="79" spans="1:12" s="1" customFormat="1" ht="31.5" customHeight="1" x14ac:dyDescent="0.2">
      <c r="E79" s="7"/>
      <c r="F79" s="3"/>
      <c r="G79" s="7"/>
      <c r="I79" s="9"/>
      <c r="J79" s="10"/>
      <c r="K79" s="10"/>
      <c r="L79" s="10"/>
    </row>
  </sheetData>
  <mergeCells count="1">
    <mergeCell ref="A54:L54"/>
  </mergeCells>
  <pageMargins left="0.7" right="0.7" top="0.75" bottom="0.75" header="0.3" footer="0.3"/>
  <pageSetup paperSize="9" scale="50" orientation="landscape" horizontalDpi="4294967294" verticalDpi="429496729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14"/>
  <sheetViews>
    <sheetView view="pageBreakPreview" zoomScale="85" zoomScaleNormal="100" zoomScaleSheetLayoutView="85" workbookViewId="0"/>
  </sheetViews>
  <sheetFormatPr defaultColWidth="9.140625" defaultRowHeight="12.75" x14ac:dyDescent="0.2"/>
  <cols>
    <col min="1" max="1" width="6.85546875" style="1" bestFit="1" customWidth="1"/>
    <col min="2" max="2" width="19.7109375" style="1" customWidth="1"/>
    <col min="3" max="3" width="38.7109375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5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1321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41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4" t="s">
        <v>12</v>
      </c>
      <c r="B14" s="54" t="s">
        <v>13</v>
      </c>
      <c r="C14" s="54" t="s">
        <v>14</v>
      </c>
      <c r="D14" s="54" t="s">
        <v>15</v>
      </c>
      <c r="E14" s="54" t="s">
        <v>31</v>
      </c>
      <c r="F14" s="54" t="s">
        <v>32</v>
      </c>
      <c r="G14" s="54" t="s">
        <v>33</v>
      </c>
      <c r="H14" s="54" t="s">
        <v>34</v>
      </c>
      <c r="I14" s="54" t="s">
        <v>16</v>
      </c>
      <c r="J14" s="54" t="s">
        <v>17</v>
      </c>
      <c r="K14" s="54" t="s">
        <v>35</v>
      </c>
      <c r="L14" s="54" t="s">
        <v>28</v>
      </c>
    </row>
    <row r="15" spans="1:12" s="49" customFormat="1" ht="21.75" customHeight="1" x14ac:dyDescent="0.2">
      <c r="A15" s="39">
        <v>1</v>
      </c>
      <c r="B15" s="39">
        <v>26</v>
      </c>
      <c r="C15" s="57" t="s">
        <v>58</v>
      </c>
      <c r="D15" s="57" t="s">
        <v>1114</v>
      </c>
      <c r="E15" s="62">
        <v>16</v>
      </c>
      <c r="F15" s="60" t="s">
        <v>42</v>
      </c>
      <c r="G15" s="52"/>
      <c r="H15" s="48">
        <f t="shared" ref="H15:H59" si="0">ROUND(G15*E15*1.2,2)</f>
        <v>0</v>
      </c>
      <c r="I15" s="60">
        <v>1322074</v>
      </c>
      <c r="J15" s="57" t="s">
        <v>1484</v>
      </c>
      <c r="K15" s="50"/>
      <c r="L15" s="50"/>
    </row>
    <row r="16" spans="1:12" s="49" customFormat="1" ht="21.75" customHeight="1" x14ac:dyDescent="0.2">
      <c r="A16" s="39">
        <v>2</v>
      </c>
      <c r="B16" s="39">
        <v>26</v>
      </c>
      <c r="C16" s="57" t="s">
        <v>58</v>
      </c>
      <c r="D16" s="57" t="s">
        <v>1115</v>
      </c>
      <c r="E16" s="62">
        <v>5</v>
      </c>
      <c r="F16" s="60" t="s">
        <v>42</v>
      </c>
      <c r="G16" s="52"/>
      <c r="H16" s="48">
        <f t="shared" si="0"/>
        <v>0</v>
      </c>
      <c r="I16" s="60">
        <v>1305609</v>
      </c>
      <c r="J16" s="57" t="s">
        <v>1486</v>
      </c>
      <c r="K16" s="50"/>
      <c r="L16" s="50"/>
    </row>
    <row r="17" spans="1:12" s="49" customFormat="1" ht="21.75" customHeight="1" x14ac:dyDescent="0.2">
      <c r="A17" s="39">
        <v>3</v>
      </c>
      <c r="B17" s="39">
        <v>26</v>
      </c>
      <c r="C17" s="57" t="s">
        <v>58</v>
      </c>
      <c r="D17" s="57" t="s">
        <v>1116</v>
      </c>
      <c r="E17" s="62">
        <v>25</v>
      </c>
      <c r="F17" s="60" t="s">
        <v>42</v>
      </c>
      <c r="G17" s="52"/>
      <c r="H17" s="48">
        <f t="shared" si="0"/>
        <v>0</v>
      </c>
      <c r="I17" s="60">
        <v>1051219</v>
      </c>
      <c r="J17" s="57" t="s">
        <v>1486</v>
      </c>
      <c r="K17" s="50"/>
      <c r="L17" s="50"/>
    </row>
    <row r="18" spans="1:12" s="49" customFormat="1" ht="21.75" customHeight="1" x14ac:dyDescent="0.2">
      <c r="A18" s="39">
        <v>4</v>
      </c>
      <c r="B18" s="39">
        <v>26</v>
      </c>
      <c r="C18" s="57" t="s">
        <v>58</v>
      </c>
      <c r="D18" s="57" t="s">
        <v>1116</v>
      </c>
      <c r="E18" s="62">
        <v>63</v>
      </c>
      <c r="F18" s="60" t="s">
        <v>42</v>
      </c>
      <c r="G18" s="52"/>
      <c r="H18" s="48">
        <f t="shared" si="0"/>
        <v>0</v>
      </c>
      <c r="I18" s="60">
        <v>1051219</v>
      </c>
      <c r="J18" s="57" t="s">
        <v>1484</v>
      </c>
      <c r="K18" s="50"/>
      <c r="L18" s="50"/>
    </row>
    <row r="19" spans="1:12" s="49" customFormat="1" ht="21.75" customHeight="1" x14ac:dyDescent="0.2">
      <c r="A19" s="39">
        <v>5</v>
      </c>
      <c r="B19" s="39">
        <v>26</v>
      </c>
      <c r="C19" s="57" t="s">
        <v>58</v>
      </c>
      <c r="D19" s="57" t="s">
        <v>1117</v>
      </c>
      <c r="E19" s="62">
        <v>45</v>
      </c>
      <c r="F19" s="60" t="s">
        <v>42</v>
      </c>
      <c r="G19" s="52"/>
      <c r="H19" s="48">
        <f t="shared" si="0"/>
        <v>0</v>
      </c>
      <c r="I19" s="60">
        <v>1693317</v>
      </c>
      <c r="J19" s="57" t="s">
        <v>1484</v>
      </c>
      <c r="K19" s="50"/>
      <c r="L19" s="50"/>
    </row>
    <row r="20" spans="1:12" s="49" customFormat="1" ht="21.75" customHeight="1" x14ac:dyDescent="0.2">
      <c r="A20" s="39">
        <v>6</v>
      </c>
      <c r="B20" s="39">
        <v>26</v>
      </c>
      <c r="C20" s="57" t="s">
        <v>58</v>
      </c>
      <c r="D20" s="57" t="s">
        <v>1118</v>
      </c>
      <c r="E20" s="62">
        <v>121</v>
      </c>
      <c r="F20" s="60" t="s">
        <v>42</v>
      </c>
      <c r="G20" s="52"/>
      <c r="H20" s="48">
        <f t="shared" si="0"/>
        <v>0</v>
      </c>
      <c r="I20" s="60">
        <v>1712352</v>
      </c>
      <c r="J20" s="57" t="s">
        <v>1484</v>
      </c>
      <c r="K20" s="50"/>
      <c r="L20" s="50"/>
    </row>
    <row r="21" spans="1:12" s="49" customFormat="1" ht="21.75" customHeight="1" x14ac:dyDescent="0.2">
      <c r="A21" s="39">
        <v>7</v>
      </c>
      <c r="B21" s="39">
        <v>26</v>
      </c>
      <c r="C21" s="57" t="s">
        <v>58</v>
      </c>
      <c r="D21" s="57" t="s">
        <v>1119</v>
      </c>
      <c r="E21" s="62">
        <v>9</v>
      </c>
      <c r="F21" s="60" t="s">
        <v>42</v>
      </c>
      <c r="G21" s="52"/>
      <c r="H21" s="48">
        <f t="shared" si="0"/>
        <v>0</v>
      </c>
      <c r="I21" s="60">
        <v>1755763</v>
      </c>
      <c r="J21" s="57" t="s">
        <v>1484</v>
      </c>
      <c r="K21" s="50"/>
      <c r="L21" s="50"/>
    </row>
    <row r="22" spans="1:12" s="49" customFormat="1" ht="21.75" customHeight="1" x14ac:dyDescent="0.2">
      <c r="A22" s="39">
        <v>8</v>
      </c>
      <c r="B22" s="39">
        <v>26</v>
      </c>
      <c r="C22" s="57" t="s">
        <v>58</v>
      </c>
      <c r="D22" s="57" t="s">
        <v>1120</v>
      </c>
      <c r="E22" s="62">
        <v>8</v>
      </c>
      <c r="F22" s="60" t="s">
        <v>42</v>
      </c>
      <c r="G22" s="52"/>
      <c r="H22" s="48">
        <f t="shared" si="0"/>
        <v>0</v>
      </c>
      <c r="I22" s="60">
        <v>1872557</v>
      </c>
      <c r="J22" s="57" t="s">
        <v>1484</v>
      </c>
      <c r="K22" s="50"/>
      <c r="L22" s="50"/>
    </row>
    <row r="23" spans="1:12" s="49" customFormat="1" ht="21.75" customHeight="1" x14ac:dyDescent="0.2">
      <c r="A23" s="39">
        <v>9</v>
      </c>
      <c r="B23" s="39">
        <v>26</v>
      </c>
      <c r="C23" s="57" t="s">
        <v>58</v>
      </c>
      <c r="D23" s="57" t="s">
        <v>1121</v>
      </c>
      <c r="E23" s="62">
        <v>3</v>
      </c>
      <c r="F23" s="60" t="s">
        <v>42</v>
      </c>
      <c r="G23" s="52"/>
      <c r="H23" s="48">
        <f t="shared" si="0"/>
        <v>0</v>
      </c>
      <c r="I23" s="60">
        <v>1832640</v>
      </c>
      <c r="J23" s="57" t="s">
        <v>1484</v>
      </c>
      <c r="K23" s="50"/>
      <c r="L23" s="50"/>
    </row>
    <row r="24" spans="1:12" s="49" customFormat="1" ht="21.75" customHeight="1" x14ac:dyDescent="0.2">
      <c r="A24" s="39">
        <v>10</v>
      </c>
      <c r="B24" s="39">
        <v>26</v>
      </c>
      <c r="C24" s="57" t="s">
        <v>58</v>
      </c>
      <c r="D24" s="57" t="s">
        <v>1122</v>
      </c>
      <c r="E24" s="62">
        <v>37</v>
      </c>
      <c r="F24" s="60" t="s">
        <v>42</v>
      </c>
      <c r="G24" s="52"/>
      <c r="H24" s="48">
        <f t="shared" si="0"/>
        <v>0</v>
      </c>
      <c r="I24" s="60">
        <v>2176514</v>
      </c>
      <c r="J24" s="57" t="s">
        <v>1488</v>
      </c>
      <c r="K24" s="50"/>
      <c r="L24" s="50"/>
    </row>
    <row r="25" spans="1:12" s="49" customFormat="1" ht="21.75" customHeight="1" x14ac:dyDescent="0.2">
      <c r="A25" s="39">
        <v>11</v>
      </c>
      <c r="B25" s="39">
        <v>26</v>
      </c>
      <c r="C25" s="57" t="s">
        <v>58</v>
      </c>
      <c r="D25" s="57" t="s">
        <v>1123</v>
      </c>
      <c r="E25" s="62">
        <v>66</v>
      </c>
      <c r="F25" s="60" t="s">
        <v>42</v>
      </c>
      <c r="G25" s="52"/>
      <c r="H25" s="48">
        <f t="shared" si="0"/>
        <v>0</v>
      </c>
      <c r="I25" s="60">
        <v>2176483</v>
      </c>
      <c r="J25" s="57" t="s">
        <v>1488</v>
      </c>
      <c r="K25" s="50"/>
      <c r="L25" s="50"/>
    </row>
    <row r="26" spans="1:12" s="49" customFormat="1" ht="21.75" customHeight="1" x14ac:dyDescent="0.2">
      <c r="A26" s="39">
        <v>12</v>
      </c>
      <c r="B26" s="39">
        <v>26</v>
      </c>
      <c r="C26" s="57" t="s">
        <v>58</v>
      </c>
      <c r="D26" s="57" t="s">
        <v>1124</v>
      </c>
      <c r="E26" s="62">
        <v>4</v>
      </c>
      <c r="F26" s="60" t="s">
        <v>42</v>
      </c>
      <c r="G26" s="52"/>
      <c r="H26" s="48">
        <f t="shared" si="0"/>
        <v>0</v>
      </c>
      <c r="I26" s="60">
        <v>2176358</v>
      </c>
      <c r="J26" s="57" t="s">
        <v>1488</v>
      </c>
      <c r="K26" s="50"/>
      <c r="L26" s="50"/>
    </row>
    <row r="27" spans="1:12" s="49" customFormat="1" ht="21.75" customHeight="1" x14ac:dyDescent="0.2">
      <c r="A27" s="39">
        <v>13</v>
      </c>
      <c r="B27" s="39">
        <v>26</v>
      </c>
      <c r="C27" s="57" t="s">
        <v>58</v>
      </c>
      <c r="D27" s="57" t="s">
        <v>1125</v>
      </c>
      <c r="E27" s="62">
        <v>15</v>
      </c>
      <c r="F27" s="60" t="s">
        <v>42</v>
      </c>
      <c r="G27" s="52"/>
      <c r="H27" s="48">
        <f t="shared" si="0"/>
        <v>0</v>
      </c>
      <c r="I27" s="60">
        <v>2176485</v>
      </c>
      <c r="J27" s="57" t="s">
        <v>1488</v>
      </c>
      <c r="K27" s="50"/>
      <c r="L27" s="50"/>
    </row>
    <row r="28" spans="1:12" s="49" customFormat="1" ht="21.75" customHeight="1" x14ac:dyDescent="0.2">
      <c r="A28" s="39">
        <v>14</v>
      </c>
      <c r="B28" s="39">
        <v>26</v>
      </c>
      <c r="C28" s="57" t="s">
        <v>58</v>
      </c>
      <c r="D28" s="57" t="s">
        <v>1126</v>
      </c>
      <c r="E28" s="62">
        <v>2</v>
      </c>
      <c r="F28" s="60" t="s">
        <v>42</v>
      </c>
      <c r="G28" s="52"/>
      <c r="H28" s="48">
        <f t="shared" si="0"/>
        <v>0</v>
      </c>
      <c r="I28" s="60">
        <v>2176488</v>
      </c>
      <c r="J28" s="57" t="s">
        <v>1488</v>
      </c>
      <c r="K28" s="50"/>
      <c r="L28" s="50"/>
    </row>
    <row r="29" spans="1:12" s="49" customFormat="1" ht="21.75" customHeight="1" x14ac:dyDescent="0.2">
      <c r="A29" s="39">
        <v>15</v>
      </c>
      <c r="B29" s="39">
        <v>26</v>
      </c>
      <c r="C29" s="57" t="s">
        <v>58</v>
      </c>
      <c r="D29" s="57" t="s">
        <v>1127</v>
      </c>
      <c r="E29" s="62">
        <v>2</v>
      </c>
      <c r="F29" s="60" t="s">
        <v>42</v>
      </c>
      <c r="G29" s="52"/>
      <c r="H29" s="48">
        <f t="shared" si="0"/>
        <v>0</v>
      </c>
      <c r="I29" s="60">
        <v>2176489</v>
      </c>
      <c r="J29" s="57" t="s">
        <v>1488</v>
      </c>
      <c r="K29" s="50"/>
      <c r="L29" s="50"/>
    </row>
    <row r="30" spans="1:12" s="49" customFormat="1" ht="21.75" customHeight="1" x14ac:dyDescent="0.2">
      <c r="A30" s="39">
        <v>16</v>
      </c>
      <c r="B30" s="39">
        <v>26</v>
      </c>
      <c r="C30" s="57" t="s">
        <v>58</v>
      </c>
      <c r="D30" s="57" t="s">
        <v>1128</v>
      </c>
      <c r="E30" s="62">
        <v>12</v>
      </c>
      <c r="F30" s="60" t="s">
        <v>42</v>
      </c>
      <c r="G30" s="52"/>
      <c r="H30" s="48">
        <f t="shared" si="0"/>
        <v>0</v>
      </c>
      <c r="I30" s="60">
        <v>2176511</v>
      </c>
      <c r="J30" s="57" t="s">
        <v>1488</v>
      </c>
      <c r="K30" s="50"/>
      <c r="L30" s="50"/>
    </row>
    <row r="31" spans="1:12" s="49" customFormat="1" ht="21.75" customHeight="1" x14ac:dyDescent="0.2">
      <c r="A31" s="39">
        <v>17</v>
      </c>
      <c r="B31" s="39">
        <v>26</v>
      </c>
      <c r="C31" s="57" t="s">
        <v>58</v>
      </c>
      <c r="D31" s="57" t="s">
        <v>1129</v>
      </c>
      <c r="E31" s="62">
        <v>79</v>
      </c>
      <c r="F31" s="60" t="s">
        <v>42</v>
      </c>
      <c r="G31" s="52"/>
      <c r="H31" s="48">
        <f t="shared" si="0"/>
        <v>0</v>
      </c>
      <c r="I31" s="60">
        <v>2199246</v>
      </c>
      <c r="J31" s="57" t="s">
        <v>1488</v>
      </c>
      <c r="K31" s="50"/>
      <c r="L31" s="50"/>
    </row>
    <row r="32" spans="1:12" s="49" customFormat="1" ht="21.75" customHeight="1" x14ac:dyDescent="0.2">
      <c r="A32" s="39">
        <v>18</v>
      </c>
      <c r="B32" s="39">
        <v>26</v>
      </c>
      <c r="C32" s="57" t="s">
        <v>58</v>
      </c>
      <c r="D32" s="57" t="s">
        <v>1130</v>
      </c>
      <c r="E32" s="62">
        <v>20</v>
      </c>
      <c r="F32" s="60" t="s">
        <v>42</v>
      </c>
      <c r="G32" s="52"/>
      <c r="H32" s="48">
        <f t="shared" si="0"/>
        <v>0</v>
      </c>
      <c r="I32" s="60">
        <v>2199241</v>
      </c>
      <c r="J32" s="57" t="s">
        <v>1488</v>
      </c>
      <c r="K32" s="50"/>
      <c r="L32" s="50"/>
    </row>
    <row r="33" spans="1:12" s="49" customFormat="1" ht="21.75" customHeight="1" x14ac:dyDescent="0.2">
      <c r="A33" s="39">
        <v>19</v>
      </c>
      <c r="B33" s="39">
        <v>26</v>
      </c>
      <c r="C33" s="57" t="s">
        <v>58</v>
      </c>
      <c r="D33" s="57" t="s">
        <v>1131</v>
      </c>
      <c r="E33" s="62">
        <v>8</v>
      </c>
      <c r="F33" s="60" t="s">
        <v>42</v>
      </c>
      <c r="G33" s="52"/>
      <c r="H33" s="48">
        <f t="shared" si="0"/>
        <v>0</v>
      </c>
      <c r="I33" s="60">
        <v>2199219</v>
      </c>
      <c r="J33" s="57" t="s">
        <v>1488</v>
      </c>
      <c r="K33" s="50"/>
      <c r="L33" s="50"/>
    </row>
    <row r="34" spans="1:12" s="49" customFormat="1" ht="21.75" customHeight="1" x14ac:dyDescent="0.2">
      <c r="A34" s="39">
        <v>20</v>
      </c>
      <c r="B34" s="39">
        <v>26</v>
      </c>
      <c r="C34" s="57" t="s">
        <v>58</v>
      </c>
      <c r="D34" s="57" t="s">
        <v>1132</v>
      </c>
      <c r="E34" s="62">
        <v>2</v>
      </c>
      <c r="F34" s="60" t="s">
        <v>42</v>
      </c>
      <c r="G34" s="52"/>
      <c r="H34" s="48">
        <f t="shared" si="0"/>
        <v>0</v>
      </c>
      <c r="I34" s="60">
        <v>2392491</v>
      </c>
      <c r="J34" s="57" t="s">
        <v>1491</v>
      </c>
      <c r="K34" s="50"/>
      <c r="L34" s="50"/>
    </row>
    <row r="35" spans="1:12" s="49" customFormat="1" ht="21.75" customHeight="1" x14ac:dyDescent="0.2">
      <c r="A35" s="39">
        <v>21</v>
      </c>
      <c r="B35" s="39">
        <v>26</v>
      </c>
      <c r="C35" s="57" t="s">
        <v>58</v>
      </c>
      <c r="D35" s="57" t="s">
        <v>1132</v>
      </c>
      <c r="E35" s="62">
        <v>5</v>
      </c>
      <c r="F35" s="60" t="s">
        <v>42</v>
      </c>
      <c r="G35" s="52"/>
      <c r="H35" s="48">
        <f t="shared" si="0"/>
        <v>0</v>
      </c>
      <c r="I35" s="60">
        <v>2392491</v>
      </c>
      <c r="J35" s="57" t="s">
        <v>1488</v>
      </c>
      <c r="K35" s="50"/>
      <c r="L35" s="50"/>
    </row>
    <row r="36" spans="1:12" s="49" customFormat="1" ht="21.75" customHeight="1" x14ac:dyDescent="0.2">
      <c r="A36" s="39">
        <v>22</v>
      </c>
      <c r="B36" s="39">
        <v>26</v>
      </c>
      <c r="C36" s="57" t="s">
        <v>58</v>
      </c>
      <c r="D36" s="57" t="s">
        <v>1133</v>
      </c>
      <c r="E36" s="62">
        <v>15</v>
      </c>
      <c r="F36" s="60" t="s">
        <v>42</v>
      </c>
      <c r="G36" s="52"/>
      <c r="H36" s="48">
        <f t="shared" si="0"/>
        <v>0</v>
      </c>
      <c r="I36" s="60">
        <v>1461608</v>
      </c>
      <c r="J36" s="57" t="s">
        <v>1483</v>
      </c>
      <c r="K36" s="50"/>
      <c r="L36" s="50"/>
    </row>
    <row r="37" spans="1:12" s="49" customFormat="1" ht="21.75" customHeight="1" x14ac:dyDescent="0.2">
      <c r="A37" s="39">
        <v>23</v>
      </c>
      <c r="B37" s="39">
        <v>26</v>
      </c>
      <c r="C37" s="57" t="s">
        <v>58</v>
      </c>
      <c r="D37" s="57" t="s">
        <v>1134</v>
      </c>
      <c r="E37" s="62">
        <v>1</v>
      </c>
      <c r="F37" s="60" t="s">
        <v>42</v>
      </c>
      <c r="G37" s="52"/>
      <c r="H37" s="48">
        <f t="shared" si="0"/>
        <v>0</v>
      </c>
      <c r="I37" s="60">
        <v>1440799</v>
      </c>
      <c r="J37" s="57" t="s">
        <v>1502</v>
      </c>
      <c r="K37" s="50"/>
      <c r="L37" s="50"/>
    </row>
    <row r="38" spans="1:12" s="49" customFormat="1" ht="21.75" customHeight="1" x14ac:dyDescent="0.2">
      <c r="A38" s="39">
        <v>24</v>
      </c>
      <c r="B38" s="39">
        <v>26</v>
      </c>
      <c r="C38" s="57" t="s">
        <v>58</v>
      </c>
      <c r="D38" s="57" t="s">
        <v>1135</v>
      </c>
      <c r="E38" s="62">
        <v>3</v>
      </c>
      <c r="F38" s="60" t="s">
        <v>42</v>
      </c>
      <c r="G38" s="52"/>
      <c r="H38" s="48">
        <f t="shared" si="0"/>
        <v>0</v>
      </c>
      <c r="I38" s="60">
        <v>1756909</v>
      </c>
      <c r="J38" s="57" t="s">
        <v>1484</v>
      </c>
      <c r="K38" s="50"/>
      <c r="L38" s="50"/>
    </row>
    <row r="39" spans="1:12" s="49" customFormat="1" ht="21.75" customHeight="1" x14ac:dyDescent="0.2">
      <c r="A39" s="39">
        <v>25</v>
      </c>
      <c r="B39" s="39">
        <v>26</v>
      </c>
      <c r="C39" s="57" t="s">
        <v>58</v>
      </c>
      <c r="D39" s="57" t="s">
        <v>1136</v>
      </c>
      <c r="E39" s="62">
        <v>4</v>
      </c>
      <c r="F39" s="60" t="s">
        <v>42</v>
      </c>
      <c r="G39" s="52"/>
      <c r="H39" s="48">
        <f t="shared" si="0"/>
        <v>0</v>
      </c>
      <c r="I39" s="60">
        <v>1717338</v>
      </c>
      <c r="J39" s="57" t="s">
        <v>1416</v>
      </c>
      <c r="K39" s="50"/>
      <c r="L39" s="50"/>
    </row>
    <row r="40" spans="1:12" s="49" customFormat="1" ht="21.75" customHeight="1" x14ac:dyDescent="0.2">
      <c r="A40" s="39">
        <v>26</v>
      </c>
      <c r="B40" s="39">
        <v>26</v>
      </c>
      <c r="C40" s="57" t="s">
        <v>58</v>
      </c>
      <c r="D40" s="57" t="s">
        <v>1137</v>
      </c>
      <c r="E40" s="62">
        <v>41</v>
      </c>
      <c r="F40" s="60" t="s">
        <v>42</v>
      </c>
      <c r="G40" s="52"/>
      <c r="H40" s="48">
        <f t="shared" si="0"/>
        <v>0</v>
      </c>
      <c r="I40" s="60">
        <v>1176654</v>
      </c>
      <c r="J40" s="57" t="s">
        <v>1484</v>
      </c>
      <c r="K40" s="50"/>
      <c r="L40" s="50"/>
    </row>
    <row r="41" spans="1:12" s="49" customFormat="1" ht="21.75" customHeight="1" x14ac:dyDescent="0.2">
      <c r="A41" s="39">
        <v>27</v>
      </c>
      <c r="B41" s="39">
        <v>26</v>
      </c>
      <c r="C41" s="57" t="s">
        <v>58</v>
      </c>
      <c r="D41" s="57" t="s">
        <v>1138</v>
      </c>
      <c r="E41" s="62">
        <v>3</v>
      </c>
      <c r="F41" s="60" t="s">
        <v>42</v>
      </c>
      <c r="G41" s="52"/>
      <c r="H41" s="48">
        <f t="shared" si="0"/>
        <v>0</v>
      </c>
      <c r="I41" s="60">
        <v>1164046</v>
      </c>
      <c r="J41" s="57" t="s">
        <v>1484</v>
      </c>
      <c r="K41" s="50"/>
      <c r="L41" s="50"/>
    </row>
    <row r="42" spans="1:12" s="49" customFormat="1" ht="21.75" customHeight="1" x14ac:dyDescent="0.2">
      <c r="A42" s="39">
        <v>28</v>
      </c>
      <c r="B42" s="39">
        <v>26</v>
      </c>
      <c r="C42" s="57" t="s">
        <v>58</v>
      </c>
      <c r="D42" s="57" t="s">
        <v>1139</v>
      </c>
      <c r="E42" s="62">
        <v>1</v>
      </c>
      <c r="F42" s="60" t="s">
        <v>42</v>
      </c>
      <c r="G42" s="52"/>
      <c r="H42" s="48">
        <f t="shared" si="0"/>
        <v>0</v>
      </c>
      <c r="I42" s="60">
        <v>1327133</v>
      </c>
      <c r="J42" s="57" t="s">
        <v>1484</v>
      </c>
      <c r="K42" s="50"/>
      <c r="L42" s="50"/>
    </row>
    <row r="43" spans="1:12" s="49" customFormat="1" ht="21.75" customHeight="1" x14ac:dyDescent="0.2">
      <c r="A43" s="39">
        <v>29</v>
      </c>
      <c r="B43" s="39">
        <v>26</v>
      </c>
      <c r="C43" s="57" t="s">
        <v>58</v>
      </c>
      <c r="D43" s="57" t="s">
        <v>1140</v>
      </c>
      <c r="E43" s="62">
        <v>33</v>
      </c>
      <c r="F43" s="60" t="s">
        <v>42</v>
      </c>
      <c r="G43" s="52"/>
      <c r="H43" s="48">
        <f t="shared" si="0"/>
        <v>0</v>
      </c>
      <c r="I43" s="60">
        <v>1699773</v>
      </c>
      <c r="J43" s="57" t="s">
        <v>1488</v>
      </c>
      <c r="K43" s="50"/>
      <c r="L43" s="50"/>
    </row>
    <row r="44" spans="1:12" s="49" customFormat="1" ht="21.75" customHeight="1" x14ac:dyDescent="0.2">
      <c r="A44" s="39">
        <v>30</v>
      </c>
      <c r="B44" s="39">
        <v>26</v>
      </c>
      <c r="C44" s="57" t="s">
        <v>58</v>
      </c>
      <c r="D44" s="57" t="s">
        <v>1141</v>
      </c>
      <c r="E44" s="62">
        <v>1</v>
      </c>
      <c r="F44" s="60" t="s">
        <v>42</v>
      </c>
      <c r="G44" s="52"/>
      <c r="H44" s="48">
        <f t="shared" si="0"/>
        <v>0</v>
      </c>
      <c r="I44" s="60">
        <v>1282323</v>
      </c>
      <c r="J44" s="57" t="s">
        <v>1484</v>
      </c>
      <c r="K44" s="50"/>
      <c r="L44" s="50"/>
    </row>
    <row r="45" spans="1:12" s="49" customFormat="1" ht="21.75" customHeight="1" x14ac:dyDescent="0.2">
      <c r="A45" s="39">
        <v>31</v>
      </c>
      <c r="B45" s="39">
        <v>26</v>
      </c>
      <c r="C45" s="57" t="s">
        <v>58</v>
      </c>
      <c r="D45" s="57" t="s">
        <v>1142</v>
      </c>
      <c r="E45" s="62">
        <v>9</v>
      </c>
      <c r="F45" s="60" t="s">
        <v>42</v>
      </c>
      <c r="G45" s="52"/>
      <c r="H45" s="48">
        <f t="shared" si="0"/>
        <v>0</v>
      </c>
      <c r="I45" s="60">
        <v>1930923</v>
      </c>
      <c r="J45" s="57" t="s">
        <v>1484</v>
      </c>
      <c r="K45" s="50"/>
      <c r="L45" s="50"/>
    </row>
    <row r="46" spans="1:12" s="49" customFormat="1" ht="21.75" customHeight="1" x14ac:dyDescent="0.2">
      <c r="A46" s="39">
        <v>32</v>
      </c>
      <c r="B46" s="39">
        <v>26</v>
      </c>
      <c r="C46" s="57" t="s">
        <v>58</v>
      </c>
      <c r="D46" s="57" t="s">
        <v>1143</v>
      </c>
      <c r="E46" s="62">
        <v>20</v>
      </c>
      <c r="F46" s="60" t="s">
        <v>42</v>
      </c>
      <c r="G46" s="52"/>
      <c r="H46" s="48">
        <f t="shared" si="0"/>
        <v>0</v>
      </c>
      <c r="I46" s="60">
        <v>1958735</v>
      </c>
      <c r="J46" s="57" t="s">
        <v>1483</v>
      </c>
      <c r="K46" s="50"/>
      <c r="L46" s="50"/>
    </row>
    <row r="47" spans="1:12" s="49" customFormat="1" ht="21.75" customHeight="1" x14ac:dyDescent="0.2">
      <c r="A47" s="39">
        <v>33</v>
      </c>
      <c r="B47" s="39">
        <v>26</v>
      </c>
      <c r="C47" s="57" t="s">
        <v>58</v>
      </c>
      <c r="D47" s="57" t="s">
        <v>1144</v>
      </c>
      <c r="E47" s="62">
        <v>7</v>
      </c>
      <c r="F47" s="60" t="s">
        <v>42</v>
      </c>
      <c r="G47" s="52"/>
      <c r="H47" s="48">
        <f t="shared" si="0"/>
        <v>0</v>
      </c>
      <c r="I47" s="60">
        <v>1897570</v>
      </c>
      <c r="J47" s="57" t="s">
        <v>1483</v>
      </c>
      <c r="K47" s="50"/>
      <c r="L47" s="50"/>
    </row>
    <row r="48" spans="1:12" s="49" customFormat="1" ht="21.75" customHeight="1" x14ac:dyDescent="0.2">
      <c r="A48" s="39">
        <v>34</v>
      </c>
      <c r="B48" s="39">
        <v>26</v>
      </c>
      <c r="C48" s="57" t="s">
        <v>58</v>
      </c>
      <c r="D48" s="57" t="s">
        <v>1145</v>
      </c>
      <c r="E48" s="62">
        <v>14</v>
      </c>
      <c r="F48" s="60" t="s">
        <v>42</v>
      </c>
      <c r="G48" s="52"/>
      <c r="H48" s="48">
        <f t="shared" si="0"/>
        <v>0</v>
      </c>
      <c r="I48" s="60">
        <v>1181754</v>
      </c>
      <c r="J48" s="57" t="s">
        <v>1483</v>
      </c>
      <c r="K48" s="50"/>
      <c r="L48" s="50"/>
    </row>
    <row r="49" spans="1:12" s="49" customFormat="1" ht="21.75" customHeight="1" x14ac:dyDescent="0.2">
      <c r="A49" s="39">
        <v>35</v>
      </c>
      <c r="B49" s="39">
        <v>26</v>
      </c>
      <c r="C49" s="57" t="s">
        <v>58</v>
      </c>
      <c r="D49" s="57" t="s">
        <v>1146</v>
      </c>
      <c r="E49" s="62">
        <v>2</v>
      </c>
      <c r="F49" s="60" t="s">
        <v>42</v>
      </c>
      <c r="G49" s="52"/>
      <c r="H49" s="48">
        <f t="shared" si="0"/>
        <v>0</v>
      </c>
      <c r="I49" s="60">
        <v>1545672</v>
      </c>
      <c r="J49" s="57" t="s">
        <v>1484</v>
      </c>
      <c r="K49" s="50"/>
      <c r="L49" s="50"/>
    </row>
    <row r="50" spans="1:12" s="49" customFormat="1" ht="21.75" customHeight="1" x14ac:dyDescent="0.2">
      <c r="A50" s="39">
        <v>36</v>
      </c>
      <c r="B50" s="39">
        <v>26</v>
      </c>
      <c r="C50" s="57" t="s">
        <v>58</v>
      </c>
      <c r="D50" s="57" t="s">
        <v>1147</v>
      </c>
      <c r="E50" s="62">
        <v>4</v>
      </c>
      <c r="F50" s="60" t="s">
        <v>42</v>
      </c>
      <c r="G50" s="52"/>
      <c r="H50" s="48">
        <f t="shared" si="0"/>
        <v>0</v>
      </c>
      <c r="I50" s="60">
        <v>1040282</v>
      </c>
      <c r="J50" s="57" t="s">
        <v>1484</v>
      </c>
      <c r="K50" s="50"/>
      <c r="L50" s="50"/>
    </row>
    <row r="51" spans="1:12" s="49" customFormat="1" ht="21.75" customHeight="1" x14ac:dyDescent="0.2">
      <c r="A51" s="39">
        <v>37</v>
      </c>
      <c r="B51" s="39">
        <v>26</v>
      </c>
      <c r="C51" s="57" t="s">
        <v>58</v>
      </c>
      <c r="D51" s="57" t="s">
        <v>1148</v>
      </c>
      <c r="E51" s="62">
        <v>4</v>
      </c>
      <c r="F51" s="60" t="s">
        <v>42</v>
      </c>
      <c r="G51" s="52"/>
      <c r="H51" s="48">
        <f t="shared" si="0"/>
        <v>0</v>
      </c>
      <c r="I51" s="60">
        <v>1057145</v>
      </c>
      <c r="J51" s="57" t="s">
        <v>1484</v>
      </c>
      <c r="K51" s="50"/>
      <c r="L51" s="50"/>
    </row>
    <row r="52" spans="1:12" s="49" customFormat="1" ht="21.75" customHeight="1" x14ac:dyDescent="0.2">
      <c r="A52" s="39">
        <v>38</v>
      </c>
      <c r="B52" s="39">
        <v>26</v>
      </c>
      <c r="C52" s="57" t="s">
        <v>58</v>
      </c>
      <c r="D52" s="57" t="s">
        <v>1149</v>
      </c>
      <c r="E52" s="62">
        <v>1</v>
      </c>
      <c r="F52" s="60" t="s">
        <v>42</v>
      </c>
      <c r="G52" s="52"/>
      <c r="H52" s="48">
        <f t="shared" si="0"/>
        <v>0</v>
      </c>
      <c r="I52" s="60">
        <v>1039472</v>
      </c>
      <c r="J52" s="57" t="s">
        <v>1484</v>
      </c>
      <c r="K52" s="50"/>
      <c r="L52" s="50"/>
    </row>
    <row r="53" spans="1:12" s="49" customFormat="1" ht="21.75" customHeight="1" x14ac:dyDescent="0.2">
      <c r="A53" s="39">
        <v>39</v>
      </c>
      <c r="B53" s="39">
        <v>26</v>
      </c>
      <c r="C53" s="57" t="s">
        <v>58</v>
      </c>
      <c r="D53" s="57" t="s">
        <v>1150</v>
      </c>
      <c r="E53" s="62">
        <v>1</v>
      </c>
      <c r="F53" s="60" t="s">
        <v>42</v>
      </c>
      <c r="G53" s="52"/>
      <c r="H53" s="48">
        <f t="shared" si="0"/>
        <v>0</v>
      </c>
      <c r="I53" s="60">
        <v>1231198</v>
      </c>
      <c r="J53" s="57" t="s">
        <v>1484</v>
      </c>
      <c r="K53" s="50"/>
      <c r="L53" s="50"/>
    </row>
    <row r="54" spans="1:12" s="49" customFormat="1" ht="21.75" customHeight="1" x14ac:dyDescent="0.2">
      <c r="A54" s="39">
        <v>40</v>
      </c>
      <c r="B54" s="39">
        <v>26</v>
      </c>
      <c r="C54" s="57" t="s">
        <v>58</v>
      </c>
      <c r="D54" s="57" t="s">
        <v>1151</v>
      </c>
      <c r="E54" s="62">
        <v>1</v>
      </c>
      <c r="F54" s="60" t="s">
        <v>42</v>
      </c>
      <c r="G54" s="52"/>
      <c r="H54" s="48">
        <f t="shared" si="0"/>
        <v>0</v>
      </c>
      <c r="I54" s="60">
        <v>1450284</v>
      </c>
      <c r="J54" s="57" t="s">
        <v>1484</v>
      </c>
      <c r="K54" s="50"/>
      <c r="L54" s="50"/>
    </row>
    <row r="55" spans="1:12" s="49" customFormat="1" ht="21.75" customHeight="1" x14ac:dyDescent="0.2">
      <c r="A55" s="39">
        <v>41</v>
      </c>
      <c r="B55" s="39">
        <v>26</v>
      </c>
      <c r="C55" s="57" t="s">
        <v>58</v>
      </c>
      <c r="D55" s="57" t="s">
        <v>1152</v>
      </c>
      <c r="E55" s="62">
        <v>1</v>
      </c>
      <c r="F55" s="60" t="s">
        <v>42</v>
      </c>
      <c r="G55" s="52"/>
      <c r="H55" s="48">
        <f t="shared" si="0"/>
        <v>0</v>
      </c>
      <c r="I55" s="60">
        <v>1060299</v>
      </c>
      <c r="J55" s="57" t="s">
        <v>1484</v>
      </c>
      <c r="K55" s="50"/>
      <c r="L55" s="50"/>
    </row>
    <row r="56" spans="1:12" s="49" customFormat="1" ht="21.75" customHeight="1" x14ac:dyDescent="0.2">
      <c r="A56" s="39">
        <v>42</v>
      </c>
      <c r="B56" s="39">
        <v>26</v>
      </c>
      <c r="C56" s="57" t="s">
        <v>58</v>
      </c>
      <c r="D56" s="57" t="s">
        <v>1153</v>
      </c>
      <c r="E56" s="62">
        <v>27</v>
      </c>
      <c r="F56" s="60" t="s">
        <v>42</v>
      </c>
      <c r="G56" s="52"/>
      <c r="H56" s="48">
        <f t="shared" si="0"/>
        <v>0</v>
      </c>
      <c r="I56" s="60">
        <v>1913199</v>
      </c>
      <c r="J56" s="57" t="s">
        <v>1488</v>
      </c>
      <c r="K56" s="50"/>
      <c r="L56" s="50"/>
    </row>
    <row r="57" spans="1:12" s="49" customFormat="1" ht="21.75" customHeight="1" x14ac:dyDescent="0.2">
      <c r="A57" s="39">
        <v>43</v>
      </c>
      <c r="B57" s="39">
        <v>26</v>
      </c>
      <c r="C57" s="57" t="s">
        <v>58</v>
      </c>
      <c r="D57" s="57" t="s">
        <v>1154</v>
      </c>
      <c r="E57" s="62">
        <v>47</v>
      </c>
      <c r="F57" s="60" t="s">
        <v>42</v>
      </c>
      <c r="G57" s="52"/>
      <c r="H57" s="48">
        <f t="shared" si="0"/>
        <v>0</v>
      </c>
      <c r="I57" s="60">
        <v>1210932</v>
      </c>
      <c r="J57" s="57" t="s">
        <v>1488</v>
      </c>
      <c r="K57" s="50"/>
      <c r="L57" s="50"/>
    </row>
    <row r="58" spans="1:12" s="49" customFormat="1" ht="21.75" customHeight="1" x14ac:dyDescent="0.2">
      <c r="A58" s="39">
        <v>44</v>
      </c>
      <c r="B58" s="39">
        <v>26</v>
      </c>
      <c r="C58" s="57" t="s">
        <v>58</v>
      </c>
      <c r="D58" s="57" t="s">
        <v>1155</v>
      </c>
      <c r="E58" s="62">
        <v>2</v>
      </c>
      <c r="F58" s="60" t="s">
        <v>51</v>
      </c>
      <c r="G58" s="52"/>
      <c r="H58" s="48">
        <f t="shared" si="0"/>
        <v>0</v>
      </c>
      <c r="I58" s="60">
        <v>1832078</v>
      </c>
      <c r="J58" s="57" t="s">
        <v>1484</v>
      </c>
      <c r="K58" s="50"/>
      <c r="L58" s="50"/>
    </row>
    <row r="59" spans="1:12" s="49" customFormat="1" ht="21.75" customHeight="1" x14ac:dyDescent="0.2">
      <c r="A59" s="39">
        <v>45</v>
      </c>
      <c r="B59" s="39">
        <v>26</v>
      </c>
      <c r="C59" s="57" t="s">
        <v>58</v>
      </c>
      <c r="D59" s="57" t="s">
        <v>1156</v>
      </c>
      <c r="E59" s="62">
        <v>3</v>
      </c>
      <c r="F59" s="60" t="s">
        <v>42</v>
      </c>
      <c r="G59" s="52"/>
      <c r="H59" s="48">
        <f t="shared" si="0"/>
        <v>0</v>
      </c>
      <c r="I59" s="60">
        <v>1318972</v>
      </c>
      <c r="J59" s="57" t="s">
        <v>1484</v>
      </c>
      <c r="K59" s="50"/>
      <c r="L59" s="50"/>
    </row>
    <row r="60" spans="1:12" s="49" customFormat="1" ht="21.75" customHeight="1" x14ac:dyDescent="0.2">
      <c r="A60" s="39">
        <v>46</v>
      </c>
      <c r="B60" s="39">
        <v>26</v>
      </c>
      <c r="C60" s="57" t="s">
        <v>58</v>
      </c>
      <c r="D60" s="57" t="s">
        <v>1157</v>
      </c>
      <c r="E60" s="62">
        <v>1</v>
      </c>
      <c r="F60" s="60" t="s">
        <v>42</v>
      </c>
      <c r="G60" s="52"/>
      <c r="H60" s="48">
        <f>ROUND(G60*E60*1.2,2)</f>
        <v>0</v>
      </c>
      <c r="I60" s="60">
        <v>1719236</v>
      </c>
      <c r="J60" s="57" t="s">
        <v>1489</v>
      </c>
      <c r="K60" s="50"/>
      <c r="L60" s="50"/>
    </row>
    <row r="61" spans="1:12" s="49" customFormat="1" ht="21.75" customHeight="1" x14ac:dyDescent="0.2">
      <c r="A61" s="39">
        <v>47</v>
      </c>
      <c r="B61" s="39">
        <v>26</v>
      </c>
      <c r="C61" s="57" t="s">
        <v>58</v>
      </c>
      <c r="D61" s="57" t="s">
        <v>1158</v>
      </c>
      <c r="E61" s="62">
        <v>1</v>
      </c>
      <c r="F61" s="60" t="s">
        <v>42</v>
      </c>
      <c r="G61" s="52"/>
      <c r="H61" s="48">
        <f t="shared" ref="H61:H82" si="1">ROUND(G61*E61*1.2,2)</f>
        <v>0</v>
      </c>
      <c r="I61" s="60">
        <v>2182349</v>
      </c>
      <c r="J61" s="57" t="s">
        <v>1489</v>
      </c>
      <c r="K61" s="50"/>
      <c r="L61" s="50"/>
    </row>
    <row r="62" spans="1:12" s="49" customFormat="1" ht="21.75" customHeight="1" x14ac:dyDescent="0.2">
      <c r="A62" s="39">
        <v>48</v>
      </c>
      <c r="B62" s="39">
        <v>26</v>
      </c>
      <c r="C62" s="57" t="s">
        <v>58</v>
      </c>
      <c r="D62" s="57" t="s">
        <v>1159</v>
      </c>
      <c r="E62" s="62">
        <v>1</v>
      </c>
      <c r="F62" s="60" t="s">
        <v>42</v>
      </c>
      <c r="G62" s="52"/>
      <c r="H62" s="48">
        <f t="shared" si="1"/>
        <v>0</v>
      </c>
      <c r="I62" s="60">
        <v>2182348</v>
      </c>
      <c r="J62" s="57" t="s">
        <v>1489</v>
      </c>
      <c r="K62" s="50"/>
      <c r="L62" s="50"/>
    </row>
    <row r="63" spans="1:12" s="49" customFormat="1" ht="21.75" customHeight="1" x14ac:dyDescent="0.2">
      <c r="A63" s="39">
        <v>49</v>
      </c>
      <c r="B63" s="39">
        <v>26</v>
      </c>
      <c r="C63" s="57" t="s">
        <v>58</v>
      </c>
      <c r="D63" s="57" t="s">
        <v>1160</v>
      </c>
      <c r="E63" s="62">
        <v>8</v>
      </c>
      <c r="F63" s="60" t="s">
        <v>42</v>
      </c>
      <c r="G63" s="52"/>
      <c r="H63" s="48">
        <f t="shared" si="1"/>
        <v>0</v>
      </c>
      <c r="I63" s="60">
        <v>1442544</v>
      </c>
      <c r="J63" s="57" t="s">
        <v>1484</v>
      </c>
      <c r="K63" s="50"/>
      <c r="L63" s="50"/>
    </row>
    <row r="64" spans="1:12" s="49" customFormat="1" ht="21.75" customHeight="1" x14ac:dyDescent="0.2">
      <c r="A64" s="39">
        <v>50</v>
      </c>
      <c r="B64" s="39">
        <v>26</v>
      </c>
      <c r="C64" s="57" t="s">
        <v>58</v>
      </c>
      <c r="D64" s="57" t="s">
        <v>1161</v>
      </c>
      <c r="E64" s="62">
        <v>64</v>
      </c>
      <c r="F64" s="60" t="s">
        <v>42</v>
      </c>
      <c r="G64" s="52"/>
      <c r="H64" s="48">
        <f t="shared" si="1"/>
        <v>0</v>
      </c>
      <c r="I64" s="60">
        <v>1716024</v>
      </c>
      <c r="J64" s="57" t="s">
        <v>1488</v>
      </c>
      <c r="K64" s="50"/>
      <c r="L64" s="50"/>
    </row>
    <row r="65" spans="1:12" s="49" customFormat="1" ht="21.75" customHeight="1" x14ac:dyDescent="0.2">
      <c r="A65" s="39">
        <v>51</v>
      </c>
      <c r="B65" s="39">
        <v>26</v>
      </c>
      <c r="C65" s="57" t="s">
        <v>58</v>
      </c>
      <c r="D65" s="57" t="s">
        <v>1162</v>
      </c>
      <c r="E65" s="62">
        <v>1</v>
      </c>
      <c r="F65" s="60" t="s">
        <v>42</v>
      </c>
      <c r="G65" s="52"/>
      <c r="H65" s="48">
        <f t="shared" si="1"/>
        <v>0</v>
      </c>
      <c r="I65" s="60">
        <v>1133588</v>
      </c>
      <c r="J65" s="57" t="s">
        <v>1484</v>
      </c>
      <c r="K65" s="50"/>
      <c r="L65" s="50"/>
    </row>
    <row r="66" spans="1:12" s="49" customFormat="1" ht="21.75" customHeight="1" x14ac:dyDescent="0.2">
      <c r="A66" s="39">
        <v>52</v>
      </c>
      <c r="B66" s="39">
        <v>26</v>
      </c>
      <c r="C66" s="57" t="s">
        <v>58</v>
      </c>
      <c r="D66" s="57" t="s">
        <v>1163</v>
      </c>
      <c r="E66" s="62">
        <v>4</v>
      </c>
      <c r="F66" s="60" t="s">
        <v>42</v>
      </c>
      <c r="G66" s="52"/>
      <c r="H66" s="48">
        <f t="shared" si="1"/>
        <v>0</v>
      </c>
      <c r="I66" s="60">
        <v>1252453</v>
      </c>
      <c r="J66" s="57" t="s">
        <v>1489</v>
      </c>
      <c r="K66" s="50"/>
      <c r="L66" s="50"/>
    </row>
    <row r="67" spans="1:12" s="49" customFormat="1" ht="21.75" customHeight="1" x14ac:dyDescent="0.2">
      <c r="A67" s="39">
        <v>53</v>
      </c>
      <c r="B67" s="39">
        <v>26</v>
      </c>
      <c r="C67" s="57" t="s">
        <v>58</v>
      </c>
      <c r="D67" s="57" t="s">
        <v>1164</v>
      </c>
      <c r="E67" s="62">
        <v>1</v>
      </c>
      <c r="F67" s="60" t="s">
        <v>42</v>
      </c>
      <c r="G67" s="52"/>
      <c r="H67" s="48">
        <f t="shared" si="1"/>
        <v>0</v>
      </c>
      <c r="I67" s="60">
        <v>1592399</v>
      </c>
      <c r="J67" s="57" t="s">
        <v>1489</v>
      </c>
      <c r="K67" s="50"/>
      <c r="L67" s="50"/>
    </row>
    <row r="68" spans="1:12" s="49" customFormat="1" ht="21.75" customHeight="1" x14ac:dyDescent="0.2">
      <c r="A68" s="39">
        <v>54</v>
      </c>
      <c r="B68" s="39">
        <v>26</v>
      </c>
      <c r="C68" s="57" t="s">
        <v>58</v>
      </c>
      <c r="D68" s="57" t="s">
        <v>1165</v>
      </c>
      <c r="E68" s="62">
        <v>1</v>
      </c>
      <c r="F68" s="60" t="s">
        <v>42</v>
      </c>
      <c r="G68" s="52"/>
      <c r="H68" s="48">
        <f t="shared" si="1"/>
        <v>0</v>
      </c>
      <c r="I68" s="60">
        <v>1592397</v>
      </c>
      <c r="J68" s="57" t="s">
        <v>1489</v>
      </c>
      <c r="K68" s="50"/>
      <c r="L68" s="50"/>
    </row>
    <row r="69" spans="1:12" s="49" customFormat="1" ht="21.75" customHeight="1" x14ac:dyDescent="0.2">
      <c r="A69" s="39">
        <v>55</v>
      </c>
      <c r="B69" s="39">
        <v>26</v>
      </c>
      <c r="C69" s="57" t="s">
        <v>58</v>
      </c>
      <c r="D69" s="57" t="s">
        <v>1166</v>
      </c>
      <c r="E69" s="62">
        <v>4</v>
      </c>
      <c r="F69" s="60" t="s">
        <v>42</v>
      </c>
      <c r="G69" s="52"/>
      <c r="H69" s="48">
        <f t="shared" si="1"/>
        <v>0</v>
      </c>
      <c r="I69" s="60">
        <v>1040309</v>
      </c>
      <c r="J69" s="57" t="s">
        <v>1490</v>
      </c>
      <c r="K69" s="50"/>
      <c r="L69" s="50"/>
    </row>
    <row r="70" spans="1:12" s="49" customFormat="1" ht="21.75" customHeight="1" x14ac:dyDescent="0.2">
      <c r="A70" s="39">
        <v>56</v>
      </c>
      <c r="B70" s="39">
        <v>26</v>
      </c>
      <c r="C70" s="57" t="s">
        <v>58</v>
      </c>
      <c r="D70" s="57" t="s">
        <v>1167</v>
      </c>
      <c r="E70" s="62">
        <v>1</v>
      </c>
      <c r="F70" s="60" t="s">
        <v>42</v>
      </c>
      <c r="G70" s="52"/>
      <c r="H70" s="48">
        <f t="shared" si="1"/>
        <v>0</v>
      </c>
      <c r="I70" s="60">
        <v>1592398</v>
      </c>
      <c r="J70" s="57" t="s">
        <v>1489</v>
      </c>
      <c r="K70" s="50"/>
      <c r="L70" s="50"/>
    </row>
    <row r="71" spans="1:12" s="49" customFormat="1" ht="21.75" customHeight="1" x14ac:dyDescent="0.2">
      <c r="A71" s="39">
        <v>57</v>
      </c>
      <c r="B71" s="39">
        <v>26</v>
      </c>
      <c r="C71" s="57" t="s">
        <v>58</v>
      </c>
      <c r="D71" s="57" t="s">
        <v>1168</v>
      </c>
      <c r="E71" s="62">
        <v>1</v>
      </c>
      <c r="F71" s="60" t="s">
        <v>42</v>
      </c>
      <c r="G71" s="52"/>
      <c r="H71" s="48">
        <f t="shared" si="1"/>
        <v>0</v>
      </c>
      <c r="I71" s="60">
        <v>1254153</v>
      </c>
      <c r="J71" s="57" t="s">
        <v>1489</v>
      </c>
      <c r="K71" s="50"/>
      <c r="L71" s="50"/>
    </row>
    <row r="72" spans="1:12" s="49" customFormat="1" ht="21.75" customHeight="1" x14ac:dyDescent="0.2">
      <c r="A72" s="39">
        <v>58</v>
      </c>
      <c r="B72" s="39">
        <v>26</v>
      </c>
      <c r="C72" s="57" t="s">
        <v>58</v>
      </c>
      <c r="D72" s="57" t="s">
        <v>1169</v>
      </c>
      <c r="E72" s="62">
        <v>4</v>
      </c>
      <c r="F72" s="60" t="s">
        <v>42</v>
      </c>
      <c r="G72" s="52"/>
      <c r="H72" s="48">
        <f t="shared" si="1"/>
        <v>0</v>
      </c>
      <c r="I72" s="60">
        <v>2157469</v>
      </c>
      <c r="J72" s="57" t="s">
        <v>1489</v>
      </c>
      <c r="K72" s="50"/>
      <c r="L72" s="50"/>
    </row>
    <row r="73" spans="1:12" s="49" customFormat="1" ht="21.75" customHeight="1" x14ac:dyDescent="0.2">
      <c r="A73" s="39">
        <v>59</v>
      </c>
      <c r="B73" s="39">
        <v>26</v>
      </c>
      <c r="C73" s="57" t="s">
        <v>58</v>
      </c>
      <c r="D73" s="57" t="s">
        <v>1170</v>
      </c>
      <c r="E73" s="62">
        <v>3</v>
      </c>
      <c r="F73" s="60" t="s">
        <v>42</v>
      </c>
      <c r="G73" s="52"/>
      <c r="H73" s="48">
        <f t="shared" si="1"/>
        <v>0</v>
      </c>
      <c r="I73" s="60">
        <v>1199945</v>
      </c>
      <c r="J73" s="57" t="s">
        <v>1489</v>
      </c>
      <c r="K73" s="50"/>
      <c r="L73" s="50"/>
    </row>
    <row r="74" spans="1:12" s="49" customFormat="1" ht="21.75" customHeight="1" x14ac:dyDescent="0.2">
      <c r="A74" s="39">
        <v>60</v>
      </c>
      <c r="B74" s="39">
        <v>26</v>
      </c>
      <c r="C74" s="57" t="s">
        <v>58</v>
      </c>
      <c r="D74" s="57" t="s">
        <v>1171</v>
      </c>
      <c r="E74" s="62">
        <v>4</v>
      </c>
      <c r="F74" s="60" t="s">
        <v>42</v>
      </c>
      <c r="G74" s="52"/>
      <c r="H74" s="48">
        <f t="shared" si="1"/>
        <v>0</v>
      </c>
      <c r="I74" s="60">
        <v>1450282</v>
      </c>
      <c r="J74" s="57" t="s">
        <v>1489</v>
      </c>
      <c r="K74" s="50"/>
      <c r="L74" s="50"/>
    </row>
    <row r="75" spans="1:12" s="49" customFormat="1" ht="21.75" customHeight="1" x14ac:dyDescent="0.2">
      <c r="A75" s="39">
        <v>61</v>
      </c>
      <c r="B75" s="39">
        <v>26</v>
      </c>
      <c r="C75" s="57" t="s">
        <v>58</v>
      </c>
      <c r="D75" s="57" t="s">
        <v>1172</v>
      </c>
      <c r="E75" s="62">
        <v>1</v>
      </c>
      <c r="F75" s="60" t="s">
        <v>42</v>
      </c>
      <c r="G75" s="52"/>
      <c r="H75" s="48">
        <f t="shared" si="1"/>
        <v>0</v>
      </c>
      <c r="I75" s="60">
        <v>1210796</v>
      </c>
      <c r="J75" s="57" t="s">
        <v>1489</v>
      </c>
      <c r="K75" s="50"/>
      <c r="L75" s="50"/>
    </row>
    <row r="76" spans="1:12" s="49" customFormat="1" ht="21.75" customHeight="1" x14ac:dyDescent="0.2">
      <c r="A76" s="39">
        <v>62</v>
      </c>
      <c r="B76" s="39">
        <v>26</v>
      </c>
      <c r="C76" s="57" t="s">
        <v>58</v>
      </c>
      <c r="D76" s="57" t="s">
        <v>1173</v>
      </c>
      <c r="E76" s="62">
        <v>1</v>
      </c>
      <c r="F76" s="60" t="s">
        <v>42</v>
      </c>
      <c r="G76" s="52"/>
      <c r="H76" s="48">
        <f t="shared" si="1"/>
        <v>0</v>
      </c>
      <c r="I76" s="60">
        <v>2264712</v>
      </c>
      <c r="J76" s="57" t="s">
        <v>1488</v>
      </c>
      <c r="K76" s="50"/>
      <c r="L76" s="50"/>
    </row>
    <row r="77" spans="1:12" s="49" customFormat="1" ht="21.75" customHeight="1" x14ac:dyDescent="0.2">
      <c r="A77" s="39">
        <v>63</v>
      </c>
      <c r="B77" s="39">
        <v>26</v>
      </c>
      <c r="C77" s="57" t="s">
        <v>58</v>
      </c>
      <c r="D77" s="57" t="s">
        <v>1174</v>
      </c>
      <c r="E77" s="62">
        <v>1</v>
      </c>
      <c r="F77" s="60" t="s">
        <v>42</v>
      </c>
      <c r="G77" s="52"/>
      <c r="H77" s="48">
        <f t="shared" si="1"/>
        <v>0</v>
      </c>
      <c r="I77" s="60">
        <v>1395111</v>
      </c>
      <c r="J77" s="57" t="s">
        <v>1484</v>
      </c>
      <c r="K77" s="50"/>
      <c r="L77" s="50"/>
    </row>
    <row r="78" spans="1:12" s="49" customFormat="1" ht="21.75" customHeight="1" x14ac:dyDescent="0.2">
      <c r="A78" s="39">
        <v>64</v>
      </c>
      <c r="B78" s="39">
        <v>26</v>
      </c>
      <c r="C78" s="57" t="s">
        <v>58</v>
      </c>
      <c r="D78" s="57" t="s">
        <v>1175</v>
      </c>
      <c r="E78" s="62">
        <v>1</v>
      </c>
      <c r="F78" s="60" t="s">
        <v>42</v>
      </c>
      <c r="G78" s="52"/>
      <c r="H78" s="48">
        <f t="shared" si="1"/>
        <v>0</v>
      </c>
      <c r="I78" s="60">
        <v>1696940</v>
      </c>
      <c r="J78" s="57" t="s">
        <v>1484</v>
      </c>
      <c r="K78" s="50"/>
      <c r="L78" s="50"/>
    </row>
    <row r="79" spans="1:12" s="49" customFormat="1" ht="21.75" customHeight="1" x14ac:dyDescent="0.2">
      <c r="A79" s="39">
        <v>65</v>
      </c>
      <c r="B79" s="39">
        <v>26</v>
      </c>
      <c r="C79" s="57" t="s">
        <v>58</v>
      </c>
      <c r="D79" s="57" t="s">
        <v>1176</v>
      </c>
      <c r="E79" s="62">
        <v>2</v>
      </c>
      <c r="F79" s="60" t="s">
        <v>42</v>
      </c>
      <c r="G79" s="52"/>
      <c r="H79" s="48">
        <f t="shared" si="1"/>
        <v>0</v>
      </c>
      <c r="I79" s="60">
        <v>1530797</v>
      </c>
      <c r="J79" s="57" t="s">
        <v>1484</v>
      </c>
      <c r="K79" s="50"/>
      <c r="L79" s="50"/>
    </row>
    <row r="80" spans="1:12" s="49" customFormat="1" ht="21.75" customHeight="1" x14ac:dyDescent="0.2">
      <c r="A80" s="39">
        <v>66</v>
      </c>
      <c r="B80" s="39">
        <v>26</v>
      </c>
      <c r="C80" s="57" t="s">
        <v>58</v>
      </c>
      <c r="D80" s="57" t="s">
        <v>1177</v>
      </c>
      <c r="E80" s="62">
        <v>13</v>
      </c>
      <c r="F80" s="60" t="s">
        <v>42</v>
      </c>
      <c r="G80" s="52"/>
      <c r="H80" s="48">
        <f t="shared" si="1"/>
        <v>0</v>
      </c>
      <c r="I80" s="60">
        <v>1064758</v>
      </c>
      <c r="J80" s="57" t="s">
        <v>1488</v>
      </c>
      <c r="K80" s="50"/>
      <c r="L80" s="50"/>
    </row>
    <row r="81" spans="1:12" s="49" customFormat="1" ht="21.75" customHeight="1" x14ac:dyDescent="0.2">
      <c r="A81" s="39">
        <v>67</v>
      </c>
      <c r="B81" s="39">
        <v>26</v>
      </c>
      <c r="C81" s="57" t="s">
        <v>54</v>
      </c>
      <c r="D81" s="57" t="s">
        <v>1178</v>
      </c>
      <c r="E81" s="62">
        <v>158</v>
      </c>
      <c r="F81" s="60" t="s">
        <v>42</v>
      </c>
      <c r="G81" s="52"/>
      <c r="H81" s="48">
        <f t="shared" si="1"/>
        <v>0</v>
      </c>
      <c r="I81" s="60">
        <v>1822128</v>
      </c>
      <c r="J81" s="57" t="s">
        <v>1489</v>
      </c>
      <c r="K81" s="50"/>
      <c r="L81" s="50"/>
    </row>
    <row r="82" spans="1:12" s="49" customFormat="1" ht="21.75" customHeight="1" x14ac:dyDescent="0.2">
      <c r="A82" s="39">
        <v>68</v>
      </c>
      <c r="B82" s="39">
        <v>26</v>
      </c>
      <c r="C82" s="57" t="s">
        <v>54</v>
      </c>
      <c r="D82" s="57" t="s">
        <v>1179</v>
      </c>
      <c r="E82" s="62">
        <v>8</v>
      </c>
      <c r="F82" s="60" t="s">
        <v>42</v>
      </c>
      <c r="G82" s="52"/>
      <c r="H82" s="48">
        <f t="shared" si="1"/>
        <v>0</v>
      </c>
      <c r="I82" s="60">
        <v>1822192</v>
      </c>
      <c r="J82" s="57" t="s">
        <v>1489</v>
      </c>
      <c r="K82" s="50"/>
      <c r="L82" s="50"/>
    </row>
    <row r="83" spans="1:12" s="32" customFormat="1" ht="14.25" x14ac:dyDescent="0.2">
      <c r="A83" s="27"/>
      <c r="B83" s="40"/>
      <c r="C83" s="29"/>
      <c r="D83" s="29"/>
      <c r="E83" s="61">
        <f>SUM(E15:E82)</f>
        <v>1076</v>
      </c>
      <c r="F83" s="53"/>
      <c r="G83" s="30"/>
      <c r="H83" s="31">
        <f>SUM(H15:H82)</f>
        <v>0</v>
      </c>
      <c r="I83" s="27"/>
      <c r="J83" s="28"/>
      <c r="K83" s="28"/>
      <c r="L83" s="28"/>
    </row>
    <row r="84" spans="1:12" s="4" customFormat="1" x14ac:dyDescent="0.2">
      <c r="A84" s="1"/>
      <c r="B84" s="1"/>
      <c r="C84" s="1"/>
      <c r="D84" s="1"/>
      <c r="E84" s="1"/>
      <c r="F84" s="3"/>
      <c r="G84" s="7"/>
      <c r="H84" s="56"/>
      <c r="I84" s="9"/>
      <c r="J84" s="10"/>
      <c r="K84" s="10"/>
      <c r="L84" s="10"/>
    </row>
    <row r="85" spans="1:12" s="4" customFormat="1" x14ac:dyDescent="0.2">
      <c r="A85" s="12" t="s">
        <v>18</v>
      </c>
      <c r="B85" s="2"/>
      <c r="C85" s="2"/>
      <c r="D85" s="2"/>
      <c r="E85" s="7"/>
      <c r="F85" s="33"/>
      <c r="G85" s="33"/>
      <c r="I85" s="9"/>
      <c r="J85" s="10"/>
      <c r="K85" s="10"/>
      <c r="L85" s="10"/>
    </row>
    <row r="86" spans="1:12" s="4" customFormat="1" x14ac:dyDescent="0.2">
      <c r="A86" s="34" t="s">
        <v>19</v>
      </c>
      <c r="B86" s="35"/>
      <c r="C86" s="35"/>
      <c r="D86" s="35"/>
      <c r="E86" s="7"/>
      <c r="F86" s="3"/>
      <c r="G86" s="2"/>
      <c r="I86" s="9"/>
      <c r="J86" s="10"/>
      <c r="K86" s="10"/>
      <c r="L86" s="10"/>
    </row>
    <row r="87" spans="1:12" s="4" customFormat="1" x14ac:dyDescent="0.2">
      <c r="A87" s="34" t="s">
        <v>20</v>
      </c>
      <c r="B87" s="35"/>
      <c r="C87" s="35"/>
      <c r="D87" s="35"/>
      <c r="E87" s="7"/>
      <c r="F87" s="3"/>
      <c r="G87" s="2"/>
      <c r="I87" s="9"/>
      <c r="J87" s="10"/>
      <c r="K87" s="10"/>
      <c r="L87" s="10"/>
    </row>
    <row r="88" spans="1:12" s="4" customFormat="1" x14ac:dyDescent="0.2">
      <c r="A88" s="34" t="s">
        <v>21</v>
      </c>
      <c r="B88" s="35"/>
      <c r="C88" s="35"/>
      <c r="D88" s="35"/>
      <c r="E88" s="7"/>
      <c r="F88" s="3"/>
      <c r="G88" s="2"/>
      <c r="I88" s="9"/>
      <c r="J88" s="10"/>
      <c r="K88" s="10"/>
      <c r="L88" s="10"/>
    </row>
    <row r="89" spans="1:12" s="47" customFormat="1" ht="47.45" customHeight="1" x14ac:dyDescent="0.2">
      <c r="A89" s="63" t="s">
        <v>40</v>
      </c>
      <c r="B89" s="63"/>
      <c r="C89" s="63"/>
      <c r="D89" s="63"/>
      <c r="E89" s="63"/>
      <c r="F89" s="63"/>
      <c r="G89" s="63"/>
      <c r="H89" s="63"/>
      <c r="I89" s="63"/>
      <c r="J89" s="63"/>
      <c r="K89" s="63"/>
      <c r="L89" s="63"/>
    </row>
    <row r="90" spans="1:12" s="47" customFormat="1" x14ac:dyDescent="0.2">
      <c r="A90" s="34" t="s">
        <v>37</v>
      </c>
      <c r="B90" s="34"/>
      <c r="C90" s="34"/>
      <c r="D90" s="34"/>
      <c r="E90" s="34"/>
      <c r="F90" s="34"/>
      <c r="G90" s="34"/>
      <c r="H90" s="34"/>
      <c r="I90" s="34"/>
      <c r="J90" s="34"/>
      <c r="K90" s="34"/>
      <c r="L90" s="34"/>
    </row>
    <row r="91" spans="1:12" s="4" customFormat="1" x14ac:dyDescent="0.2">
      <c r="A91" s="34" t="s">
        <v>38</v>
      </c>
      <c r="B91" s="7"/>
      <c r="C91" s="7"/>
      <c r="D91" s="7"/>
      <c r="E91" s="7"/>
      <c r="I91" s="8" t="s">
        <v>22</v>
      </c>
      <c r="J91" s="7"/>
      <c r="K91" s="1"/>
      <c r="L91" s="9"/>
    </row>
    <row r="92" spans="1:12" s="4" customFormat="1" x14ac:dyDescent="0.2">
      <c r="A92" s="34"/>
      <c r="B92" s="7"/>
      <c r="C92" s="7"/>
      <c r="D92" s="7"/>
      <c r="E92" s="7"/>
      <c r="I92" s="8"/>
      <c r="J92" s="7"/>
      <c r="K92" s="1"/>
      <c r="L92" s="9"/>
    </row>
    <row r="93" spans="1:12" s="4" customFormat="1" x14ac:dyDescent="0.2">
      <c r="A93" s="34"/>
      <c r="B93" s="7"/>
      <c r="C93" s="7"/>
      <c r="D93" s="7"/>
      <c r="E93" s="7"/>
      <c r="I93" s="8"/>
      <c r="J93" s="7"/>
      <c r="K93" s="1"/>
      <c r="L93" s="9"/>
    </row>
    <row r="94" spans="1:12" s="4" customFormat="1" x14ac:dyDescent="0.2">
      <c r="A94" s="7" t="s">
        <v>23</v>
      </c>
      <c r="B94" s="7"/>
      <c r="C94" s="7"/>
      <c r="D94" s="7"/>
      <c r="E94" s="7"/>
      <c r="I94" s="8" t="s">
        <v>24</v>
      </c>
      <c r="J94" s="36"/>
      <c r="K94" s="37"/>
      <c r="L94" s="9"/>
    </row>
    <row r="95" spans="1:12" s="4" customFormat="1" x14ac:dyDescent="0.2">
      <c r="A95" s="2"/>
      <c r="B95" s="7" t="s">
        <v>1429</v>
      </c>
      <c r="C95" s="7"/>
      <c r="D95" s="7"/>
      <c r="E95" s="7"/>
      <c r="I95" s="38" t="s">
        <v>25</v>
      </c>
      <c r="J95" s="7"/>
      <c r="L95" s="9"/>
    </row>
    <row r="96" spans="1:12" s="4" customFormat="1" x14ac:dyDescent="0.2">
      <c r="A96" s="1"/>
      <c r="B96" s="1"/>
      <c r="C96" s="1"/>
      <c r="D96" s="1"/>
      <c r="E96" s="7"/>
      <c r="F96" s="3"/>
      <c r="G96" s="7"/>
      <c r="H96" s="1"/>
      <c r="I96" s="9"/>
      <c r="J96" s="10"/>
      <c r="K96" s="10"/>
      <c r="L96" s="10"/>
    </row>
    <row r="97" spans="1:12" s="4" customFormat="1" x14ac:dyDescent="0.2">
      <c r="A97" s="1"/>
      <c r="B97" s="1"/>
      <c r="C97" s="1"/>
      <c r="D97" s="1"/>
      <c r="E97" s="7"/>
      <c r="F97" s="3"/>
      <c r="G97" s="7"/>
      <c r="H97" s="1"/>
      <c r="I97" s="9"/>
      <c r="J97" s="10"/>
      <c r="K97" s="10"/>
      <c r="L97" s="10"/>
    </row>
    <row r="98" spans="1:12" s="4" customFormat="1" x14ac:dyDescent="0.2">
      <c r="A98" s="1"/>
      <c r="B98" s="1"/>
      <c r="C98" s="1"/>
      <c r="D98" s="1"/>
      <c r="E98" s="51"/>
      <c r="F98" s="3"/>
      <c r="G98" s="7"/>
      <c r="H98" s="1"/>
      <c r="I98" s="9"/>
      <c r="J98" s="10"/>
      <c r="K98" s="10"/>
      <c r="L98" s="10"/>
    </row>
    <row r="99" spans="1:12" s="4" customFormat="1" x14ac:dyDescent="0.2">
      <c r="A99" s="1"/>
      <c r="B99" s="1"/>
      <c r="C99" s="1"/>
      <c r="D99" s="1"/>
      <c r="E99" s="7"/>
      <c r="F99" s="3"/>
      <c r="G99" s="7"/>
      <c r="H99" s="1"/>
      <c r="I99" s="9"/>
      <c r="J99" s="10"/>
      <c r="K99" s="10"/>
      <c r="L99" s="10"/>
    </row>
    <row r="100" spans="1:12" s="4" customFormat="1" x14ac:dyDescent="0.2">
      <c r="A100" s="1"/>
      <c r="B100" s="1"/>
      <c r="C100" s="1"/>
      <c r="D100" s="1"/>
      <c r="E100" s="7"/>
      <c r="F100" s="3"/>
      <c r="G100" s="7"/>
      <c r="H100" s="1"/>
      <c r="I100" s="9"/>
      <c r="J100" s="10"/>
      <c r="K100" s="10"/>
      <c r="L100" s="10"/>
    </row>
    <row r="101" spans="1:12" s="4" customFormat="1" x14ac:dyDescent="0.2">
      <c r="A101" s="1"/>
      <c r="B101" s="1"/>
      <c r="C101" s="1"/>
      <c r="D101" s="1"/>
      <c r="E101" s="7"/>
      <c r="F101" s="3"/>
      <c r="G101" s="7"/>
      <c r="H101" s="1"/>
      <c r="I101" s="9"/>
      <c r="J101" s="10"/>
      <c r="K101" s="10"/>
      <c r="L101" s="10"/>
    </row>
    <row r="102" spans="1:12" s="4" customFormat="1" x14ac:dyDescent="0.2">
      <c r="A102" s="1"/>
      <c r="B102" s="1"/>
      <c r="C102" s="1"/>
      <c r="D102" s="1"/>
      <c r="E102" s="7"/>
      <c r="F102" s="3"/>
      <c r="G102" s="51"/>
      <c r="H102" s="1"/>
      <c r="I102" s="9"/>
      <c r="J102" s="10"/>
      <c r="K102" s="10"/>
      <c r="L102" s="10"/>
    </row>
    <row r="103" spans="1:12" s="4" customFormat="1" x14ac:dyDescent="0.2">
      <c r="A103" s="1"/>
      <c r="B103" s="1"/>
      <c r="C103" s="1"/>
      <c r="D103" s="1"/>
      <c r="E103" s="7"/>
      <c r="F103" s="3"/>
      <c r="G103" s="7"/>
      <c r="H103" s="1"/>
      <c r="I103" s="9"/>
      <c r="J103" s="10"/>
      <c r="K103" s="10"/>
      <c r="L103" s="10"/>
    </row>
    <row r="104" spans="1:12" s="4" customFormat="1" x14ac:dyDescent="0.2">
      <c r="A104" s="1"/>
      <c r="B104" s="1"/>
      <c r="C104" s="1"/>
      <c r="D104" s="1"/>
      <c r="E104" s="7"/>
      <c r="F104" s="3"/>
      <c r="G104" s="7"/>
      <c r="H104" s="1"/>
      <c r="I104" s="9"/>
      <c r="J104" s="10"/>
      <c r="K104" s="10"/>
      <c r="L104" s="10"/>
    </row>
    <row r="114" spans="5:12" s="1" customFormat="1" ht="31.5" customHeight="1" x14ac:dyDescent="0.2">
      <c r="E114" s="7"/>
      <c r="F114" s="3"/>
      <c r="G114" s="7"/>
      <c r="I114" s="9"/>
      <c r="J114" s="10"/>
      <c r="K114" s="10"/>
      <c r="L114" s="10"/>
    </row>
  </sheetData>
  <mergeCells count="1">
    <mergeCell ref="A89:L89"/>
  </mergeCells>
  <pageMargins left="0.7" right="0.7" top="0.75" bottom="0.75" header="0.3" footer="0.3"/>
  <pageSetup paperSize="9" scale="50" orientation="landscape" horizontalDpi="4294967294" verticalDpi="429496729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78"/>
  <sheetViews>
    <sheetView view="pageBreakPreview" topLeftCell="A22" zoomScale="85" zoomScaleNormal="100" zoomScaleSheetLayoutView="85" workbookViewId="0"/>
  </sheetViews>
  <sheetFormatPr defaultColWidth="9.140625" defaultRowHeight="12.75" x14ac:dyDescent="0.2"/>
  <cols>
    <col min="1" max="1" width="6.85546875" style="1" bestFit="1" customWidth="1"/>
    <col min="2" max="2" width="19.7109375" style="1" customWidth="1"/>
    <col min="3" max="3" width="38.7109375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5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1321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41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4" t="s">
        <v>12</v>
      </c>
      <c r="B14" s="54" t="s">
        <v>13</v>
      </c>
      <c r="C14" s="54" t="s">
        <v>14</v>
      </c>
      <c r="D14" s="54" t="s">
        <v>15</v>
      </c>
      <c r="E14" s="54" t="s">
        <v>31</v>
      </c>
      <c r="F14" s="54" t="s">
        <v>32</v>
      </c>
      <c r="G14" s="54" t="s">
        <v>33</v>
      </c>
      <c r="H14" s="54" t="s">
        <v>34</v>
      </c>
      <c r="I14" s="54" t="s">
        <v>16</v>
      </c>
      <c r="J14" s="54" t="s">
        <v>17</v>
      </c>
      <c r="K14" s="54" t="s">
        <v>35</v>
      </c>
      <c r="L14" s="54" t="s">
        <v>28</v>
      </c>
    </row>
    <row r="15" spans="1:12" s="49" customFormat="1" ht="21.75" customHeight="1" x14ac:dyDescent="0.2">
      <c r="A15" s="39">
        <v>1</v>
      </c>
      <c r="B15" s="39">
        <v>27</v>
      </c>
      <c r="C15" s="57" t="s">
        <v>1270</v>
      </c>
      <c r="D15" s="57" t="s">
        <v>1274</v>
      </c>
      <c r="E15" s="62">
        <v>86.376000000000005</v>
      </c>
      <c r="F15" s="60" t="s">
        <v>1301</v>
      </c>
      <c r="G15" s="52"/>
      <c r="H15" s="48">
        <f t="shared" ref="H15:H46" si="0">ROUND(G15*E15*1.2,2)</f>
        <v>0</v>
      </c>
      <c r="I15" s="60">
        <v>1297381</v>
      </c>
      <c r="J15" s="57" t="s">
        <v>1496</v>
      </c>
      <c r="K15" s="50"/>
      <c r="L15" s="50"/>
    </row>
    <row r="16" spans="1:12" s="49" customFormat="1" ht="21.75" customHeight="1" x14ac:dyDescent="0.2">
      <c r="A16" s="39">
        <v>2</v>
      </c>
      <c r="B16" s="39">
        <v>27</v>
      </c>
      <c r="C16" s="57" t="s">
        <v>1271</v>
      </c>
      <c r="D16" s="57" t="s">
        <v>1275</v>
      </c>
      <c r="E16" s="62">
        <v>9.8000000000000007</v>
      </c>
      <c r="F16" s="60" t="s">
        <v>1301</v>
      </c>
      <c r="G16" s="52"/>
      <c r="H16" s="48">
        <f t="shared" si="0"/>
        <v>0</v>
      </c>
      <c r="I16" s="60">
        <v>1825301</v>
      </c>
      <c r="J16" s="57" t="s">
        <v>1503</v>
      </c>
      <c r="K16" s="50"/>
      <c r="L16" s="50"/>
    </row>
    <row r="17" spans="1:12" s="49" customFormat="1" ht="21.75" customHeight="1" x14ac:dyDescent="0.2">
      <c r="A17" s="39">
        <v>3</v>
      </c>
      <c r="B17" s="39">
        <v>27</v>
      </c>
      <c r="C17" s="57" t="s">
        <v>1271</v>
      </c>
      <c r="D17" s="57" t="s">
        <v>1276</v>
      </c>
      <c r="E17" s="62">
        <v>18.436</v>
      </c>
      <c r="F17" s="60" t="s">
        <v>1301</v>
      </c>
      <c r="G17" s="52"/>
      <c r="H17" s="48">
        <f t="shared" si="0"/>
        <v>0</v>
      </c>
      <c r="I17" s="60">
        <v>1754790</v>
      </c>
      <c r="J17" s="57" t="s">
        <v>1504</v>
      </c>
      <c r="K17" s="50"/>
      <c r="L17" s="50"/>
    </row>
    <row r="18" spans="1:12" s="49" customFormat="1" ht="21.75" customHeight="1" x14ac:dyDescent="0.2">
      <c r="A18" s="39">
        <v>4</v>
      </c>
      <c r="B18" s="39">
        <v>27</v>
      </c>
      <c r="C18" s="57" t="s">
        <v>1271</v>
      </c>
      <c r="D18" s="57" t="s">
        <v>1276</v>
      </c>
      <c r="E18" s="62">
        <v>10.768000000000001</v>
      </c>
      <c r="F18" s="60" t="s">
        <v>1301</v>
      </c>
      <c r="G18" s="52"/>
      <c r="H18" s="48">
        <f t="shared" si="0"/>
        <v>0</v>
      </c>
      <c r="I18" s="60">
        <v>1754790</v>
      </c>
      <c r="J18" s="57" t="s">
        <v>1503</v>
      </c>
      <c r="K18" s="50"/>
      <c r="L18" s="50"/>
    </row>
    <row r="19" spans="1:12" s="49" customFormat="1" ht="21.75" customHeight="1" x14ac:dyDescent="0.2">
      <c r="A19" s="39">
        <v>5</v>
      </c>
      <c r="B19" s="39">
        <v>27</v>
      </c>
      <c r="C19" s="57" t="s">
        <v>1271</v>
      </c>
      <c r="D19" s="57" t="s">
        <v>1276</v>
      </c>
      <c r="E19" s="62">
        <v>152.876</v>
      </c>
      <c r="F19" s="60" t="s">
        <v>1301</v>
      </c>
      <c r="G19" s="52"/>
      <c r="H19" s="48">
        <f t="shared" si="0"/>
        <v>0</v>
      </c>
      <c r="I19" s="60">
        <v>1754790</v>
      </c>
      <c r="J19" s="57" t="s">
        <v>1492</v>
      </c>
      <c r="K19" s="50"/>
      <c r="L19" s="50"/>
    </row>
    <row r="20" spans="1:12" s="49" customFormat="1" ht="21.75" customHeight="1" x14ac:dyDescent="0.2">
      <c r="A20" s="39">
        <v>6</v>
      </c>
      <c r="B20" s="39">
        <v>27</v>
      </c>
      <c r="C20" s="57" t="s">
        <v>1271</v>
      </c>
      <c r="D20" s="57" t="s">
        <v>1276</v>
      </c>
      <c r="E20" s="62">
        <v>63.744</v>
      </c>
      <c r="F20" s="60" t="s">
        <v>1301</v>
      </c>
      <c r="G20" s="52"/>
      <c r="H20" s="48">
        <f t="shared" si="0"/>
        <v>0</v>
      </c>
      <c r="I20" s="60">
        <v>1754790</v>
      </c>
      <c r="J20" s="57" t="s">
        <v>1372</v>
      </c>
      <c r="K20" s="50"/>
      <c r="L20" s="50"/>
    </row>
    <row r="21" spans="1:12" s="49" customFormat="1" ht="21.75" customHeight="1" x14ac:dyDescent="0.2">
      <c r="A21" s="39">
        <v>7</v>
      </c>
      <c r="B21" s="39">
        <v>27</v>
      </c>
      <c r="C21" s="57" t="s">
        <v>1271</v>
      </c>
      <c r="D21" s="57" t="s">
        <v>1277</v>
      </c>
      <c r="E21" s="62">
        <v>4.5599999999999996</v>
      </c>
      <c r="F21" s="60" t="s">
        <v>1301</v>
      </c>
      <c r="G21" s="52"/>
      <c r="H21" s="48">
        <f t="shared" si="0"/>
        <v>0</v>
      </c>
      <c r="I21" s="60">
        <v>2066779</v>
      </c>
      <c r="J21" s="57" t="s">
        <v>1492</v>
      </c>
      <c r="K21" s="50"/>
      <c r="L21" s="50"/>
    </row>
    <row r="22" spans="1:12" s="49" customFormat="1" ht="21.75" customHeight="1" x14ac:dyDescent="0.2">
      <c r="A22" s="39">
        <v>8</v>
      </c>
      <c r="B22" s="39">
        <v>27</v>
      </c>
      <c r="C22" s="57" t="s">
        <v>1271</v>
      </c>
      <c r="D22" s="57" t="s">
        <v>1278</v>
      </c>
      <c r="E22" s="62">
        <v>4.72</v>
      </c>
      <c r="F22" s="60" t="s">
        <v>1301</v>
      </c>
      <c r="G22" s="52"/>
      <c r="H22" s="48">
        <f t="shared" si="0"/>
        <v>0</v>
      </c>
      <c r="I22" s="60">
        <v>1997233</v>
      </c>
      <c r="J22" s="57" t="s">
        <v>1500</v>
      </c>
      <c r="K22" s="50"/>
      <c r="L22" s="50"/>
    </row>
    <row r="23" spans="1:12" s="49" customFormat="1" ht="21.75" customHeight="1" x14ac:dyDescent="0.2">
      <c r="A23" s="39">
        <v>9</v>
      </c>
      <c r="B23" s="39">
        <v>27</v>
      </c>
      <c r="C23" s="57" t="s">
        <v>1271</v>
      </c>
      <c r="D23" s="57" t="s">
        <v>1279</v>
      </c>
      <c r="E23" s="62">
        <v>10</v>
      </c>
      <c r="F23" s="60" t="s">
        <v>1301</v>
      </c>
      <c r="G23" s="52"/>
      <c r="H23" s="48">
        <f t="shared" si="0"/>
        <v>0</v>
      </c>
      <c r="I23" s="60">
        <v>2234393</v>
      </c>
      <c r="J23" s="57" t="s">
        <v>1492</v>
      </c>
      <c r="K23" s="50"/>
      <c r="L23" s="50"/>
    </row>
    <row r="24" spans="1:12" s="49" customFormat="1" ht="21.75" customHeight="1" x14ac:dyDescent="0.2">
      <c r="A24" s="39">
        <v>10</v>
      </c>
      <c r="B24" s="39">
        <v>27</v>
      </c>
      <c r="C24" s="57" t="s">
        <v>1271</v>
      </c>
      <c r="D24" s="57" t="s">
        <v>1280</v>
      </c>
      <c r="E24" s="62">
        <v>30</v>
      </c>
      <c r="F24" s="60" t="s">
        <v>1301</v>
      </c>
      <c r="G24" s="52"/>
      <c r="H24" s="48">
        <f t="shared" si="0"/>
        <v>0</v>
      </c>
      <c r="I24" s="60">
        <v>2227643</v>
      </c>
      <c r="J24" s="57" t="s">
        <v>1505</v>
      </c>
      <c r="K24" s="50"/>
      <c r="L24" s="50"/>
    </row>
    <row r="25" spans="1:12" s="49" customFormat="1" ht="21.75" customHeight="1" x14ac:dyDescent="0.2">
      <c r="A25" s="39">
        <v>11</v>
      </c>
      <c r="B25" s="39">
        <v>27</v>
      </c>
      <c r="C25" s="57" t="s">
        <v>1271</v>
      </c>
      <c r="D25" s="57" t="s">
        <v>1281</v>
      </c>
      <c r="E25" s="62">
        <v>160</v>
      </c>
      <c r="F25" s="60" t="s">
        <v>1301</v>
      </c>
      <c r="G25" s="52"/>
      <c r="H25" s="48">
        <f t="shared" si="0"/>
        <v>0</v>
      </c>
      <c r="I25" s="60">
        <v>1647315</v>
      </c>
      <c r="J25" s="57" t="s">
        <v>1506</v>
      </c>
      <c r="K25" s="50"/>
      <c r="L25" s="50"/>
    </row>
    <row r="26" spans="1:12" s="49" customFormat="1" ht="21.75" customHeight="1" x14ac:dyDescent="0.2">
      <c r="A26" s="39">
        <v>12</v>
      </c>
      <c r="B26" s="39">
        <v>27</v>
      </c>
      <c r="C26" s="57" t="s">
        <v>1271</v>
      </c>
      <c r="D26" s="57" t="s">
        <v>1282</v>
      </c>
      <c r="E26" s="62">
        <v>1200</v>
      </c>
      <c r="F26" s="60" t="s">
        <v>1301</v>
      </c>
      <c r="G26" s="52"/>
      <c r="H26" s="48">
        <f t="shared" si="0"/>
        <v>0</v>
      </c>
      <c r="I26" s="60">
        <v>1771692</v>
      </c>
      <c r="J26" s="57" t="s">
        <v>1497</v>
      </c>
      <c r="K26" s="50"/>
      <c r="L26" s="50"/>
    </row>
    <row r="27" spans="1:12" s="49" customFormat="1" ht="21.75" customHeight="1" x14ac:dyDescent="0.2">
      <c r="A27" s="39">
        <v>13</v>
      </c>
      <c r="B27" s="39">
        <v>27</v>
      </c>
      <c r="C27" s="57" t="s">
        <v>1271</v>
      </c>
      <c r="D27" s="57" t="s">
        <v>1283</v>
      </c>
      <c r="E27" s="62">
        <v>26.56</v>
      </c>
      <c r="F27" s="60" t="s">
        <v>1301</v>
      </c>
      <c r="G27" s="52"/>
      <c r="H27" s="48">
        <f t="shared" si="0"/>
        <v>0</v>
      </c>
      <c r="I27" s="60">
        <v>1772001</v>
      </c>
      <c r="J27" s="57" t="s">
        <v>1496</v>
      </c>
      <c r="K27" s="50"/>
      <c r="L27" s="50"/>
    </row>
    <row r="28" spans="1:12" s="49" customFormat="1" ht="21.75" customHeight="1" x14ac:dyDescent="0.2">
      <c r="A28" s="39">
        <v>14</v>
      </c>
      <c r="B28" s="39">
        <v>27</v>
      </c>
      <c r="C28" s="57" t="s">
        <v>1271</v>
      </c>
      <c r="D28" s="57" t="s">
        <v>1284</v>
      </c>
      <c r="E28" s="62">
        <v>38.700000000000003</v>
      </c>
      <c r="F28" s="60" t="s">
        <v>1301</v>
      </c>
      <c r="G28" s="52"/>
      <c r="H28" s="48">
        <f t="shared" si="0"/>
        <v>0</v>
      </c>
      <c r="I28" s="60">
        <v>2171948</v>
      </c>
      <c r="J28" s="57" t="s">
        <v>1492</v>
      </c>
      <c r="K28" s="50"/>
      <c r="L28" s="50"/>
    </row>
    <row r="29" spans="1:12" s="49" customFormat="1" ht="21.75" customHeight="1" x14ac:dyDescent="0.2">
      <c r="A29" s="39">
        <v>15</v>
      </c>
      <c r="B29" s="39">
        <v>27</v>
      </c>
      <c r="C29" s="57" t="s">
        <v>1271</v>
      </c>
      <c r="D29" s="57" t="s">
        <v>1285</v>
      </c>
      <c r="E29" s="62">
        <v>5</v>
      </c>
      <c r="F29" s="60" t="s">
        <v>42</v>
      </c>
      <c r="G29" s="52"/>
      <c r="H29" s="48">
        <f t="shared" si="0"/>
        <v>0</v>
      </c>
      <c r="I29" s="60">
        <v>1247738</v>
      </c>
      <c r="J29" s="57" t="s">
        <v>1411</v>
      </c>
      <c r="K29" s="50"/>
      <c r="L29" s="50"/>
    </row>
    <row r="30" spans="1:12" s="49" customFormat="1" ht="21.75" customHeight="1" x14ac:dyDescent="0.2">
      <c r="A30" s="39">
        <v>16</v>
      </c>
      <c r="B30" s="39">
        <v>27</v>
      </c>
      <c r="C30" s="57" t="s">
        <v>1271</v>
      </c>
      <c r="D30" s="57" t="s">
        <v>1286</v>
      </c>
      <c r="E30" s="62">
        <v>5</v>
      </c>
      <c r="F30" s="60" t="s">
        <v>42</v>
      </c>
      <c r="G30" s="52"/>
      <c r="H30" s="48">
        <f t="shared" si="0"/>
        <v>0</v>
      </c>
      <c r="I30" s="60">
        <v>1258838</v>
      </c>
      <c r="J30" s="57" t="s">
        <v>1411</v>
      </c>
      <c r="K30" s="50"/>
      <c r="L30" s="50"/>
    </row>
    <row r="31" spans="1:12" s="49" customFormat="1" ht="21.75" customHeight="1" x14ac:dyDescent="0.2">
      <c r="A31" s="39">
        <v>17</v>
      </c>
      <c r="B31" s="39">
        <v>27</v>
      </c>
      <c r="C31" s="57" t="s">
        <v>1271</v>
      </c>
      <c r="D31" s="57" t="s">
        <v>1287</v>
      </c>
      <c r="E31" s="62">
        <v>470.7</v>
      </c>
      <c r="F31" s="60" t="s">
        <v>115</v>
      </c>
      <c r="G31" s="52"/>
      <c r="H31" s="48">
        <f t="shared" si="0"/>
        <v>0</v>
      </c>
      <c r="I31" s="60">
        <v>1436533</v>
      </c>
      <c r="J31" s="57" t="s">
        <v>1497</v>
      </c>
      <c r="K31" s="50"/>
      <c r="L31" s="50"/>
    </row>
    <row r="32" spans="1:12" s="49" customFormat="1" ht="21.75" customHeight="1" x14ac:dyDescent="0.2">
      <c r="A32" s="39">
        <v>18</v>
      </c>
      <c r="B32" s="39">
        <v>27</v>
      </c>
      <c r="C32" s="57" t="s">
        <v>1271</v>
      </c>
      <c r="D32" s="57" t="s">
        <v>1288</v>
      </c>
      <c r="E32" s="62">
        <v>27</v>
      </c>
      <c r="F32" s="60" t="s">
        <v>51</v>
      </c>
      <c r="G32" s="52"/>
      <c r="H32" s="48">
        <f t="shared" si="0"/>
        <v>0</v>
      </c>
      <c r="I32" s="60">
        <v>1995350</v>
      </c>
      <c r="J32" s="57" t="s">
        <v>1416</v>
      </c>
      <c r="K32" s="50"/>
      <c r="L32" s="50"/>
    </row>
    <row r="33" spans="1:12" s="49" customFormat="1" ht="21.75" customHeight="1" x14ac:dyDescent="0.2">
      <c r="A33" s="39">
        <v>19</v>
      </c>
      <c r="B33" s="39">
        <v>27</v>
      </c>
      <c r="C33" s="57" t="s">
        <v>1271</v>
      </c>
      <c r="D33" s="57" t="s">
        <v>1289</v>
      </c>
      <c r="E33" s="62">
        <v>2</v>
      </c>
      <c r="F33" s="60" t="s">
        <v>51</v>
      </c>
      <c r="G33" s="52"/>
      <c r="H33" s="48">
        <f t="shared" si="0"/>
        <v>0</v>
      </c>
      <c r="I33" s="60">
        <v>1744022</v>
      </c>
      <c r="J33" s="57" t="s">
        <v>1413</v>
      </c>
      <c r="K33" s="50"/>
      <c r="L33" s="50"/>
    </row>
    <row r="34" spans="1:12" s="49" customFormat="1" ht="21.75" customHeight="1" x14ac:dyDescent="0.2">
      <c r="A34" s="39">
        <v>20</v>
      </c>
      <c r="B34" s="39">
        <v>27</v>
      </c>
      <c r="C34" s="57" t="s">
        <v>1271</v>
      </c>
      <c r="D34" s="57" t="s">
        <v>1290</v>
      </c>
      <c r="E34" s="62">
        <v>15</v>
      </c>
      <c r="F34" s="60" t="s">
        <v>51</v>
      </c>
      <c r="G34" s="52"/>
      <c r="H34" s="48">
        <f t="shared" si="0"/>
        <v>0</v>
      </c>
      <c r="I34" s="60">
        <v>1038278</v>
      </c>
      <c r="J34" s="57" t="s">
        <v>1497</v>
      </c>
      <c r="K34" s="50"/>
      <c r="L34" s="50"/>
    </row>
    <row r="35" spans="1:12" s="49" customFormat="1" ht="21.75" customHeight="1" x14ac:dyDescent="0.2">
      <c r="A35" s="39">
        <v>21</v>
      </c>
      <c r="B35" s="39">
        <v>27</v>
      </c>
      <c r="C35" s="57" t="s">
        <v>1271</v>
      </c>
      <c r="D35" s="57" t="s">
        <v>1291</v>
      </c>
      <c r="E35" s="62">
        <v>3</v>
      </c>
      <c r="F35" s="60" t="s">
        <v>51</v>
      </c>
      <c r="G35" s="52"/>
      <c r="H35" s="48">
        <f t="shared" si="0"/>
        <v>0</v>
      </c>
      <c r="I35" s="60">
        <v>1188675</v>
      </c>
      <c r="J35" s="57" t="s">
        <v>1415</v>
      </c>
      <c r="K35" s="50"/>
      <c r="L35" s="50"/>
    </row>
    <row r="36" spans="1:12" s="49" customFormat="1" ht="21.75" customHeight="1" x14ac:dyDescent="0.2">
      <c r="A36" s="39">
        <v>22</v>
      </c>
      <c r="B36" s="39">
        <v>27</v>
      </c>
      <c r="C36" s="57" t="s">
        <v>1271</v>
      </c>
      <c r="D36" s="57" t="s">
        <v>1292</v>
      </c>
      <c r="E36" s="62">
        <v>1</v>
      </c>
      <c r="F36" s="60" t="s">
        <v>51</v>
      </c>
      <c r="G36" s="52"/>
      <c r="H36" s="48">
        <f t="shared" si="0"/>
        <v>0</v>
      </c>
      <c r="I36" s="60">
        <v>1540215</v>
      </c>
      <c r="J36" s="57" t="s">
        <v>1497</v>
      </c>
      <c r="K36" s="50"/>
      <c r="L36" s="50"/>
    </row>
    <row r="37" spans="1:12" s="49" customFormat="1" ht="21.75" customHeight="1" x14ac:dyDescent="0.2">
      <c r="A37" s="39">
        <v>23</v>
      </c>
      <c r="B37" s="39">
        <v>27</v>
      </c>
      <c r="C37" s="57" t="s">
        <v>1271</v>
      </c>
      <c r="D37" s="57" t="s">
        <v>1293</v>
      </c>
      <c r="E37" s="62">
        <v>1</v>
      </c>
      <c r="F37" s="60" t="s">
        <v>51</v>
      </c>
      <c r="G37" s="52"/>
      <c r="H37" s="48">
        <f t="shared" si="0"/>
        <v>0</v>
      </c>
      <c r="I37" s="60">
        <v>1149781</v>
      </c>
      <c r="J37" s="57" t="s">
        <v>1415</v>
      </c>
      <c r="K37" s="50"/>
      <c r="L37" s="50"/>
    </row>
    <row r="38" spans="1:12" s="49" customFormat="1" ht="21.75" customHeight="1" x14ac:dyDescent="0.2">
      <c r="A38" s="39">
        <v>24</v>
      </c>
      <c r="B38" s="39">
        <v>27</v>
      </c>
      <c r="C38" s="57" t="s">
        <v>1271</v>
      </c>
      <c r="D38" s="57" t="s">
        <v>1294</v>
      </c>
      <c r="E38" s="62">
        <v>1</v>
      </c>
      <c r="F38" s="60" t="s">
        <v>51</v>
      </c>
      <c r="G38" s="52"/>
      <c r="H38" s="48">
        <f t="shared" si="0"/>
        <v>0</v>
      </c>
      <c r="I38" s="60">
        <v>1243629</v>
      </c>
      <c r="J38" s="57" t="s">
        <v>1497</v>
      </c>
      <c r="K38" s="50"/>
      <c r="L38" s="50"/>
    </row>
    <row r="39" spans="1:12" s="49" customFormat="1" ht="21.75" customHeight="1" x14ac:dyDescent="0.2">
      <c r="A39" s="39">
        <v>25</v>
      </c>
      <c r="B39" s="39">
        <v>27</v>
      </c>
      <c r="C39" s="57" t="s">
        <v>1271</v>
      </c>
      <c r="D39" s="57" t="s">
        <v>1295</v>
      </c>
      <c r="E39" s="62">
        <v>202</v>
      </c>
      <c r="F39" s="60" t="s">
        <v>51</v>
      </c>
      <c r="G39" s="52"/>
      <c r="H39" s="48">
        <f t="shared" si="0"/>
        <v>0</v>
      </c>
      <c r="I39" s="60">
        <v>1232026</v>
      </c>
      <c r="J39" s="57" t="s">
        <v>1497</v>
      </c>
      <c r="K39" s="50"/>
      <c r="L39" s="50"/>
    </row>
    <row r="40" spans="1:12" s="49" customFormat="1" ht="21.75" customHeight="1" x14ac:dyDescent="0.2">
      <c r="A40" s="39">
        <v>26</v>
      </c>
      <c r="B40" s="39">
        <v>27</v>
      </c>
      <c r="C40" s="57" t="s">
        <v>1271</v>
      </c>
      <c r="D40" s="57" t="s">
        <v>1296</v>
      </c>
      <c r="E40" s="62">
        <v>30</v>
      </c>
      <c r="F40" s="60" t="s">
        <v>115</v>
      </c>
      <c r="G40" s="52"/>
      <c r="H40" s="48">
        <f t="shared" si="0"/>
        <v>0</v>
      </c>
      <c r="I40" s="60">
        <v>2182687</v>
      </c>
      <c r="J40" s="57" t="s">
        <v>1502</v>
      </c>
      <c r="K40" s="50"/>
      <c r="L40" s="50"/>
    </row>
    <row r="41" spans="1:12" s="49" customFormat="1" ht="21.75" customHeight="1" x14ac:dyDescent="0.2">
      <c r="A41" s="39">
        <v>27</v>
      </c>
      <c r="B41" s="39">
        <v>27</v>
      </c>
      <c r="C41" s="57" t="s">
        <v>1272</v>
      </c>
      <c r="D41" s="57" t="s">
        <v>1297</v>
      </c>
      <c r="E41" s="62">
        <v>206</v>
      </c>
      <c r="F41" s="60" t="s">
        <v>42</v>
      </c>
      <c r="G41" s="52"/>
      <c r="H41" s="48">
        <f t="shared" si="0"/>
        <v>0</v>
      </c>
      <c r="I41" s="60">
        <v>1432199</v>
      </c>
      <c r="J41" s="57" t="s">
        <v>1411</v>
      </c>
      <c r="K41" s="50"/>
      <c r="L41" s="50"/>
    </row>
    <row r="42" spans="1:12" s="49" customFormat="1" ht="21.75" customHeight="1" x14ac:dyDescent="0.2">
      <c r="A42" s="39">
        <v>28</v>
      </c>
      <c r="B42" s="39">
        <v>27</v>
      </c>
      <c r="C42" s="57" t="s">
        <v>1272</v>
      </c>
      <c r="D42" s="57" t="s">
        <v>1298</v>
      </c>
      <c r="E42" s="62">
        <v>75</v>
      </c>
      <c r="F42" s="60" t="s">
        <v>42</v>
      </c>
      <c r="G42" s="52"/>
      <c r="H42" s="48">
        <f t="shared" si="0"/>
        <v>0</v>
      </c>
      <c r="I42" s="60">
        <v>1432200</v>
      </c>
      <c r="J42" s="57" t="s">
        <v>1411</v>
      </c>
      <c r="K42" s="50"/>
      <c r="L42" s="50"/>
    </row>
    <row r="43" spans="1:12" s="49" customFormat="1" ht="21.75" customHeight="1" x14ac:dyDescent="0.2">
      <c r="A43" s="39">
        <v>29</v>
      </c>
      <c r="B43" s="39">
        <v>27</v>
      </c>
      <c r="C43" s="57" t="s">
        <v>1273</v>
      </c>
      <c r="D43" s="57" t="s">
        <v>1299</v>
      </c>
      <c r="E43" s="62">
        <v>768</v>
      </c>
      <c r="F43" s="60" t="s">
        <v>42</v>
      </c>
      <c r="G43" s="52"/>
      <c r="H43" s="48">
        <f t="shared" si="0"/>
        <v>0</v>
      </c>
      <c r="I43" s="60">
        <v>1466955</v>
      </c>
      <c r="J43" s="57" t="s">
        <v>1492</v>
      </c>
      <c r="K43" s="50"/>
      <c r="L43" s="50"/>
    </row>
    <row r="44" spans="1:12" s="49" customFormat="1" ht="21.75" customHeight="1" x14ac:dyDescent="0.2">
      <c r="A44" s="39">
        <v>30</v>
      </c>
      <c r="B44" s="39">
        <v>27</v>
      </c>
      <c r="C44" s="57" t="s">
        <v>1273</v>
      </c>
      <c r="D44" s="57" t="s">
        <v>1299</v>
      </c>
      <c r="E44" s="62">
        <v>842</v>
      </c>
      <c r="F44" s="60" t="s">
        <v>42</v>
      </c>
      <c r="G44" s="52"/>
      <c r="H44" s="48">
        <f t="shared" si="0"/>
        <v>0</v>
      </c>
      <c r="I44" s="60">
        <v>1466955</v>
      </c>
      <c r="J44" s="57" t="s">
        <v>1501</v>
      </c>
      <c r="K44" s="50"/>
      <c r="L44" s="50"/>
    </row>
    <row r="45" spans="1:12" s="49" customFormat="1" ht="21.75" customHeight="1" x14ac:dyDescent="0.2">
      <c r="A45" s="39">
        <v>31</v>
      </c>
      <c r="B45" s="39">
        <v>27</v>
      </c>
      <c r="C45" s="57" t="s">
        <v>1273</v>
      </c>
      <c r="D45" s="57" t="s">
        <v>1300</v>
      </c>
      <c r="E45" s="62">
        <v>13</v>
      </c>
      <c r="F45" s="60" t="s">
        <v>42</v>
      </c>
      <c r="G45" s="52"/>
      <c r="H45" s="48">
        <f t="shared" si="0"/>
        <v>0</v>
      </c>
      <c r="I45" s="60">
        <v>1988186</v>
      </c>
      <c r="J45" s="57" t="s">
        <v>1492</v>
      </c>
      <c r="K45" s="50"/>
      <c r="L45" s="50"/>
    </row>
    <row r="46" spans="1:12" s="49" customFormat="1" ht="21.75" customHeight="1" x14ac:dyDescent="0.2">
      <c r="A46" s="39">
        <v>32</v>
      </c>
      <c r="B46" s="39">
        <v>27</v>
      </c>
      <c r="C46" s="57" t="s">
        <v>1273</v>
      </c>
      <c r="D46" s="57" t="s">
        <v>1300</v>
      </c>
      <c r="E46" s="62">
        <v>79</v>
      </c>
      <c r="F46" s="60" t="s">
        <v>42</v>
      </c>
      <c r="G46" s="52"/>
      <c r="H46" s="48">
        <f t="shared" si="0"/>
        <v>0</v>
      </c>
      <c r="I46" s="60">
        <v>2363358</v>
      </c>
      <c r="J46" s="57" t="s">
        <v>1492</v>
      </c>
      <c r="K46" s="50"/>
      <c r="L46" s="50"/>
    </row>
    <row r="47" spans="1:12" s="32" customFormat="1" ht="14.25" x14ac:dyDescent="0.2">
      <c r="A47" s="27"/>
      <c r="B47" s="40"/>
      <c r="C47" s="29"/>
      <c r="D47" s="29"/>
      <c r="E47" s="61">
        <f>SUM(E15:E46)</f>
        <v>4562.24</v>
      </c>
      <c r="F47" s="53"/>
      <c r="G47" s="30"/>
      <c r="H47" s="31">
        <f>SUM(H15:H46)</f>
        <v>0</v>
      </c>
      <c r="I47" s="27"/>
      <c r="J47" s="28"/>
      <c r="K47" s="28"/>
      <c r="L47" s="28"/>
    </row>
    <row r="48" spans="1:12" s="4" customFormat="1" x14ac:dyDescent="0.2">
      <c r="A48" s="1"/>
      <c r="B48" s="1"/>
      <c r="C48" s="1"/>
      <c r="D48" s="1"/>
      <c r="E48" s="1"/>
      <c r="F48" s="3"/>
      <c r="G48" s="7"/>
      <c r="H48" s="56"/>
      <c r="I48" s="9"/>
      <c r="J48" s="10"/>
      <c r="K48" s="10"/>
      <c r="L48" s="10"/>
    </row>
    <row r="49" spans="1:12" s="4" customFormat="1" x14ac:dyDescent="0.2">
      <c r="A49" s="12" t="s">
        <v>18</v>
      </c>
      <c r="B49" s="2"/>
      <c r="C49" s="2"/>
      <c r="D49" s="2"/>
      <c r="E49" s="7"/>
      <c r="F49" s="33"/>
      <c r="G49" s="33"/>
      <c r="I49" s="9"/>
      <c r="J49" s="10"/>
      <c r="K49" s="10"/>
      <c r="L49" s="10"/>
    </row>
    <row r="50" spans="1:12" s="4" customFormat="1" x14ac:dyDescent="0.2">
      <c r="A50" s="34" t="s">
        <v>19</v>
      </c>
      <c r="B50" s="35"/>
      <c r="C50" s="35"/>
      <c r="D50" s="35"/>
      <c r="E50" s="7"/>
      <c r="F50" s="3"/>
      <c r="G50" s="2"/>
      <c r="I50" s="9"/>
      <c r="J50" s="10"/>
      <c r="K50" s="10"/>
      <c r="L50" s="10"/>
    </row>
    <row r="51" spans="1:12" s="4" customFormat="1" x14ac:dyDescent="0.2">
      <c r="A51" s="34" t="s">
        <v>20</v>
      </c>
      <c r="B51" s="35"/>
      <c r="C51" s="35"/>
      <c r="D51" s="35"/>
      <c r="E51" s="7"/>
      <c r="F51" s="3"/>
      <c r="G51" s="2"/>
      <c r="I51" s="9"/>
      <c r="J51" s="10"/>
      <c r="K51" s="10"/>
      <c r="L51" s="10"/>
    </row>
    <row r="52" spans="1:12" s="4" customFormat="1" x14ac:dyDescent="0.2">
      <c r="A52" s="34" t="s">
        <v>21</v>
      </c>
      <c r="B52" s="35"/>
      <c r="C52" s="35"/>
      <c r="D52" s="35"/>
      <c r="E52" s="7"/>
      <c r="F52" s="3"/>
      <c r="G52" s="2"/>
      <c r="I52" s="9"/>
      <c r="J52" s="10"/>
      <c r="K52" s="10"/>
      <c r="L52" s="10"/>
    </row>
    <row r="53" spans="1:12" s="47" customFormat="1" ht="47.45" customHeight="1" x14ac:dyDescent="0.2">
      <c r="A53" s="63" t="s">
        <v>40</v>
      </c>
      <c r="B53" s="63"/>
      <c r="C53" s="63"/>
      <c r="D53" s="63"/>
      <c r="E53" s="63"/>
      <c r="F53" s="63"/>
      <c r="G53" s="63"/>
      <c r="H53" s="63"/>
      <c r="I53" s="63"/>
      <c r="J53" s="63"/>
      <c r="K53" s="63"/>
      <c r="L53" s="63"/>
    </row>
    <row r="54" spans="1:12" s="47" customFormat="1" x14ac:dyDescent="0.2">
      <c r="A54" s="34" t="s">
        <v>37</v>
      </c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</row>
    <row r="55" spans="1:12" s="4" customFormat="1" x14ac:dyDescent="0.2">
      <c r="A55" s="34" t="s">
        <v>38</v>
      </c>
      <c r="B55" s="7"/>
      <c r="C55" s="7"/>
      <c r="D55" s="7"/>
      <c r="E55" s="7"/>
      <c r="I55" s="8" t="s">
        <v>22</v>
      </c>
      <c r="J55" s="7"/>
      <c r="K55" s="1"/>
      <c r="L55" s="9"/>
    </row>
    <row r="56" spans="1:12" s="4" customFormat="1" x14ac:dyDescent="0.2">
      <c r="A56" s="34"/>
      <c r="B56" s="7"/>
      <c r="C56" s="7"/>
      <c r="D56" s="7"/>
      <c r="E56" s="7"/>
      <c r="I56" s="8"/>
      <c r="J56" s="7"/>
      <c r="K56" s="1"/>
      <c r="L56" s="9"/>
    </row>
    <row r="57" spans="1:12" s="4" customFormat="1" x14ac:dyDescent="0.2">
      <c r="A57" s="34"/>
      <c r="B57" s="7"/>
      <c r="C57" s="7"/>
      <c r="D57" s="7"/>
      <c r="E57" s="7"/>
      <c r="I57" s="8"/>
      <c r="J57" s="7"/>
      <c r="K57" s="1"/>
      <c r="L57" s="9"/>
    </row>
    <row r="58" spans="1:12" s="4" customFormat="1" x14ac:dyDescent="0.2">
      <c r="A58" s="7" t="s">
        <v>23</v>
      </c>
      <c r="B58" s="7"/>
      <c r="C58" s="7"/>
      <c r="D58" s="7"/>
      <c r="E58" s="7"/>
      <c r="I58" s="8" t="s">
        <v>24</v>
      </c>
      <c r="J58" s="36"/>
      <c r="K58" s="37"/>
      <c r="L58" s="9"/>
    </row>
    <row r="59" spans="1:12" s="4" customFormat="1" x14ac:dyDescent="0.2">
      <c r="A59" s="2"/>
      <c r="B59" s="7" t="s">
        <v>1429</v>
      </c>
      <c r="C59" s="7"/>
      <c r="D59" s="7"/>
      <c r="E59" s="7"/>
      <c r="I59" s="38" t="s">
        <v>25</v>
      </c>
      <c r="J59" s="7"/>
      <c r="L59" s="9"/>
    </row>
    <row r="60" spans="1:12" s="4" customFormat="1" x14ac:dyDescent="0.2">
      <c r="A60" s="1"/>
      <c r="B60" s="1"/>
      <c r="C60" s="1"/>
      <c r="D60" s="1"/>
      <c r="E60" s="7"/>
      <c r="F60" s="3"/>
      <c r="G60" s="7"/>
      <c r="H60" s="1"/>
      <c r="I60" s="9"/>
      <c r="J60" s="10"/>
      <c r="K60" s="10"/>
      <c r="L60" s="10"/>
    </row>
    <row r="61" spans="1:12" s="4" customFormat="1" x14ac:dyDescent="0.2">
      <c r="A61" s="1"/>
      <c r="B61" s="1"/>
      <c r="C61" s="1"/>
      <c r="D61" s="1"/>
      <c r="E61" s="7"/>
      <c r="F61" s="3"/>
      <c r="G61" s="7"/>
      <c r="H61" s="1"/>
      <c r="I61" s="9"/>
      <c r="J61" s="10"/>
      <c r="K61" s="10"/>
      <c r="L61" s="10"/>
    </row>
    <row r="62" spans="1:12" s="4" customFormat="1" x14ac:dyDescent="0.2">
      <c r="A62" s="1"/>
      <c r="B62" s="1"/>
      <c r="C62" s="1"/>
      <c r="D62" s="1"/>
      <c r="E62" s="51"/>
      <c r="F62" s="3"/>
      <c r="G62" s="7"/>
      <c r="H62" s="1"/>
      <c r="I62" s="9"/>
      <c r="J62" s="10"/>
      <c r="K62" s="10"/>
      <c r="L62" s="10"/>
    </row>
    <row r="63" spans="1:12" s="4" customFormat="1" x14ac:dyDescent="0.2">
      <c r="A63" s="1"/>
      <c r="B63" s="1"/>
      <c r="C63" s="1"/>
      <c r="D63" s="1"/>
      <c r="E63" s="7"/>
      <c r="F63" s="3"/>
      <c r="G63" s="7"/>
      <c r="H63" s="1"/>
      <c r="I63" s="9"/>
      <c r="J63" s="10"/>
      <c r="K63" s="10"/>
      <c r="L63" s="10"/>
    </row>
    <row r="64" spans="1:12" s="4" customFormat="1" x14ac:dyDescent="0.2">
      <c r="A64" s="1"/>
      <c r="B64" s="1"/>
      <c r="C64" s="1"/>
      <c r="D64" s="1"/>
      <c r="E64" s="7"/>
      <c r="F64" s="3"/>
      <c r="G64" s="7"/>
      <c r="H64" s="1"/>
      <c r="I64" s="9"/>
      <c r="J64" s="10"/>
      <c r="K64" s="10"/>
      <c r="L64" s="10"/>
    </row>
    <row r="65" spans="1:12" s="4" customFormat="1" x14ac:dyDescent="0.2">
      <c r="A65" s="1"/>
      <c r="B65" s="1"/>
      <c r="C65" s="1"/>
      <c r="D65" s="1"/>
      <c r="E65" s="7"/>
      <c r="F65" s="3"/>
      <c r="G65" s="7"/>
      <c r="H65" s="1"/>
      <c r="I65" s="9"/>
      <c r="J65" s="10"/>
      <c r="K65" s="10"/>
      <c r="L65" s="10"/>
    </row>
    <row r="66" spans="1:12" s="4" customFormat="1" x14ac:dyDescent="0.2">
      <c r="A66" s="1"/>
      <c r="B66" s="1"/>
      <c r="C66" s="1"/>
      <c r="D66" s="1"/>
      <c r="E66" s="7"/>
      <c r="F66" s="3"/>
      <c r="G66" s="51"/>
      <c r="H66" s="1"/>
      <c r="I66" s="9"/>
      <c r="J66" s="10"/>
      <c r="K66" s="10"/>
      <c r="L66" s="10"/>
    </row>
    <row r="67" spans="1:12" s="4" customFormat="1" x14ac:dyDescent="0.2">
      <c r="A67" s="1"/>
      <c r="B67" s="1"/>
      <c r="C67" s="1"/>
      <c r="D67" s="1"/>
      <c r="E67" s="7"/>
      <c r="F67" s="3"/>
      <c r="G67" s="7"/>
      <c r="H67" s="1"/>
      <c r="I67" s="9"/>
      <c r="J67" s="10"/>
      <c r="K67" s="10"/>
      <c r="L67" s="10"/>
    </row>
    <row r="68" spans="1:12" s="4" customFormat="1" x14ac:dyDescent="0.2">
      <c r="A68" s="1"/>
      <c r="B68" s="1"/>
      <c r="C68" s="1"/>
      <c r="D68" s="1"/>
      <c r="E68" s="7"/>
      <c r="F68" s="3"/>
      <c r="G68" s="7"/>
      <c r="H68" s="1"/>
      <c r="I68" s="9"/>
      <c r="J68" s="10"/>
      <c r="K68" s="10"/>
      <c r="L68" s="10"/>
    </row>
    <row r="78" spans="1:12" s="1" customFormat="1" ht="31.5" customHeight="1" x14ac:dyDescent="0.2">
      <c r="E78" s="7"/>
      <c r="F78" s="3"/>
      <c r="G78" s="7"/>
      <c r="I78" s="9"/>
      <c r="J78" s="10"/>
      <c r="K78" s="10"/>
      <c r="L78" s="10"/>
    </row>
  </sheetData>
  <mergeCells count="1">
    <mergeCell ref="A53:L53"/>
  </mergeCells>
  <pageMargins left="0.7" right="0.7" top="0.75" bottom="0.75" header="0.3" footer="0.3"/>
  <pageSetup paperSize="9" scale="5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</vt:i4>
      </vt:variant>
    </vt:vector>
  </HeadingPairs>
  <TitlesOfParts>
    <vt:vector size="13" baseType="lpstr">
      <vt:lpstr>Лот № 16</vt:lpstr>
      <vt:lpstr>Лот № 17</vt:lpstr>
      <vt:lpstr>Лот № 18</vt:lpstr>
      <vt:lpstr>Лот № 19</vt:lpstr>
      <vt:lpstr>Лот № 20</vt:lpstr>
      <vt:lpstr>Лот № 21</vt:lpstr>
      <vt:lpstr>Лот № 22</vt:lpstr>
      <vt:lpstr>Лот № 23</vt:lpstr>
      <vt:lpstr>Лот № 24</vt:lpstr>
      <vt:lpstr>Лот № 25</vt:lpstr>
      <vt:lpstr>Лот № 26</vt:lpstr>
      <vt:lpstr>Лот № 27</vt:lpstr>
      <vt:lpstr>'Лот № 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Канайкин Александр Владимирович</cp:lastModifiedBy>
  <cp:lastPrinted>2020-08-26T12:18:15Z</cp:lastPrinted>
  <dcterms:created xsi:type="dcterms:W3CDTF">2015-09-14T07:06:03Z</dcterms:created>
  <dcterms:modified xsi:type="dcterms:W3CDTF">2022-03-29T14:37:41Z</dcterms:modified>
</cp:coreProperties>
</file>